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54.102\comun\Directia_Economico_Administrativa\control_financiar\Financiar-Reporting\Raportari catre BVB - IFRS\2023\Raportare consolidata Q423\word\"/>
    </mc:Choice>
  </mc:AlternateContent>
  <xr:revisionPtr revIDLastSave="0" documentId="13_ncr:1_{3D18E09E-58FA-4359-AC18-867D485955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" i="3" l="1"/>
  <c r="K16" i="3"/>
  <c r="K19" i="3"/>
  <c r="K18" i="3" l="1"/>
  <c r="K17" i="3"/>
  <c r="K20" i="3" l="1"/>
  <c r="F35" i="2" l="1"/>
  <c r="E35" i="2"/>
  <c r="F11" i="2" l="1"/>
  <c r="D35" i="2" l="1"/>
  <c r="C35" i="2"/>
  <c r="C30" i="2"/>
  <c r="C32" i="2" s="1"/>
  <c r="D30" i="2" l="1"/>
  <c r="D32" i="2" s="1"/>
  <c r="D22" i="1" l="1"/>
  <c r="F22" i="1" l="1"/>
  <c r="E22" i="1"/>
  <c r="E11" i="2" l="1"/>
  <c r="C11" i="2" l="1"/>
  <c r="D11" i="2"/>
</calcChain>
</file>

<file path=xl/sharedStrings.xml><?xml version="1.0" encoding="utf-8"?>
<sst xmlns="http://schemas.openxmlformats.org/spreadsheetml/2006/main" count="396" uniqueCount="280">
  <si>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</si>
  <si>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</si>
  <si>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</si>
  <si>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</si>
  <si>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</si>
  <si>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</si>
  <si>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</si>
  <si>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</si>
  <si>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</si>
  <si>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</si>
  <si>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</si>
  <si>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</si>
  <si>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</si>
  <si>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</si>
  <si>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</si>
  <si>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</si>
  <si>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</si>
  <si>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</si>
  <si>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</si>
  <si>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</si>
  <si>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</si>
  <si>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</si>
  <si>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</si>
  <si>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</si>
  <si>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</si>
  <si>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</si>
  <si>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</si>
  <si>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</si>
  <si>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</si>
  <si>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</si>
  <si>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</si>
  <si>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</si>
  <si>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</si>
  <si>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</si>
  <si>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</si>
  <si>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</si>
  <si>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</si>
  <si>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</si>
  <si>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</si>
  <si>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</si>
  <si>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</si>
  <si>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</si>
  <si>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</si>
  <si>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</si>
  <si>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</si>
  <si>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</si>
  <si>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</si>
  <si>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</si>
  <si>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</si>
  <si>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</si>
  <si>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</si>
  <si>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</si>
  <si>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</si>
  <si>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</si>
  <si>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</si>
  <si>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</si>
  <si>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</si>
  <si>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</si>
  <si>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</si>
  <si>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</si>
  <si>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</si>
  <si>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</si>
  <si>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</si>
  <si>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</si>
  <si>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</si>
  <si>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</si>
  <si>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</si>
  <si>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</si>
  <si>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</si>
  <si>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</si>
  <si>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</si>
  <si>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</si>
  <si>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</si>
  <si>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</si>
  <si>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</si>
  <si>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</si>
  <si>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</si>
  <si>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</si>
  <si>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</si>
  <si>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</si>
  <si>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</si>
  <si>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</si>
  <si>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</si>
  <si>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</si>
  <si>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</si>
  <si>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</si>
  <si>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</si>
  <si>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</si>
  <si>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</si>
  <si>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</si>
  <si>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</si>
  <si>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</si>
  <si>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</si>
  <si>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</si>
  <si>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</si>
  <si>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</si>
  <si>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</si>
  <si>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</si>
  <si>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</si>
  <si>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</si>
  <si>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</si>
  <si>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</si>
  <si>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</si>
  <si>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</si>
  <si>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</si>
  <si>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</si>
  <si>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</si>
  <si>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</si>
  <si>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</si>
  <si>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</si>
  <si>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</si>
  <si>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</si>
  <si>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</si>
  <si>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</si>
  <si>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</si>
  <si>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</si>
  <si>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</si>
  <si>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</si>
  <si>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</si>
  <si>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</si>
  <si>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</si>
  <si>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</si>
  <si>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</si>
  <si>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</si>
  <si>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</si>
  <si>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</si>
  <si>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</si>
  <si>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</si>
  <si>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</si>
  <si>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</si>
  <si>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</si>
  <si>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</si>
  <si>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</si>
  <si>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</si>
  <si>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</si>
  <si>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</si>
  <si>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</si>
  <si>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</si>
  <si>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</si>
  <si>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</si>
  <si>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</si>
  <si>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</si>
  <si>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</si>
  <si>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</si>
  <si>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</si>
  <si>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</si>
  <si>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</si>
  <si>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</si>
  <si>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</si>
  <si>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</si>
  <si>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</si>
  <si>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</si>
  <si>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</si>
  <si>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</si>
  <si>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</si>
  <si>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</si>
  <si>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</si>
  <si>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</si>
  <si>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</si>
  <si>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</si>
  <si>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</si>
  <si>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</si>
  <si>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</si>
  <si>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</si>
  <si>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</si>
  <si>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</si>
  <si>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</si>
  <si>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</si>
  <si>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</si>
  <si>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</si>
  <si>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</si>
  <si>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</si>
  <si>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</si>
  <si>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</si>
  <si>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</si>
  <si>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</si>
  <si>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</si>
  <si>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</si>
  <si>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</si>
  <si>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</si>
  <si>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</si>
  <si>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</si>
  <si>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</si>
  <si>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</si>
  <si>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</si>
  <si>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</si>
  <si>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</si>
  <si>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</si>
  <si>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</si>
  <si>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</si>
  <si>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</si>
  <si>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</si>
  <si>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</si>
  <si>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</si>
  <si>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</si>
  <si>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</si>
  <si>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</si>
  <si>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</si>
  <si>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</si>
  <si>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</si>
  <si>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</si>
  <si>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 xml:space="preserve">        Interest received from assets covering the guarantee and clearing funds and margin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</si>
  <si>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</si>
  <si>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</si>
  <si>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</si>
  <si>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</si>
  <si>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</si>
  <si>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</si>
  <si>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</si>
  <si>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t>Losses as effect of granting shares for free within SOP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</si>
  <si>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</si>
  <si>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</si>
  <si>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</si>
  <si>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</si>
  <si>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</si>
  <si>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</si>
  <si>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</si>
  <si>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 xml:space="preserve">        Dividende platite intereselor fara control</t>
  </si>
  <si>
    <t>Changes in retained earnings - subsidiaries</t>
  </si>
  <si>
    <t>Comprehensive income for the year</t>
  </si>
  <si>
    <t xml:space="preserve">        Current corporate income tax payables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</si>
  <si>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</si>
  <si>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</si>
  <si>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</si>
  <si>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</si>
  <si>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Venituri din productia de imobilizari necorporale</t>
  </si>
  <si>
    <t>Revenues from the production of intangibles assets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</si>
  <si>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</si>
  <si>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</si>
  <si>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</si>
  <si>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</si>
  <si>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</si>
  <si>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</si>
  <si>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</si>
  <si>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</si>
  <si>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</si>
  <si>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</si>
  <si>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</si>
  <si>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Statement of changes in Equity</t>
  </si>
  <si>
    <t xml:space="preserve">        Provizioane pentru riscuri si cheltuieli</t>
  </si>
  <si>
    <t xml:space="preserve">        Provisions</t>
  </si>
  <si>
    <t xml:space="preserve">        Cheltuiala/(Venit) cu provizioane litigii</t>
  </si>
  <si>
    <t xml:space="preserve">       Net expenses/(revenue) with provisions for disputes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</si>
  <si>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</si>
  <si>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Crestere capital social interese fără control</t>
  </si>
  <si>
    <t>Share capital increase non-controlling interests</t>
  </si>
  <si>
    <t xml:space="preserve">        Venituri din dividende</t>
  </si>
  <si>
    <t xml:space="preserve">      Dividends income </t>
  </si>
  <si>
    <t xml:space="preserve">        Modificarea activelor detinute in vederea vanzarii</t>
  </si>
  <si>
    <t>Change in assets helf for sale</t>
  </si>
  <si>
    <t>Aport capital social actionari minoritari</t>
  </si>
  <si>
    <t xml:space="preserve">    Proceeds from share capital increase to minority shareholders</t>
  </si>
  <si>
    <t>Balance as at 1 January 2023</t>
  </si>
  <si>
    <t>Sold la 1 ianuarie 2023</t>
  </si>
  <si>
    <t xml:space="preserve">        Numerar si echivalente de numerar la inceputul periodei</t>
  </si>
  <si>
    <t xml:space="preserve">        Numerar si echivalente de numerar la sfarsitul perioadei</t>
  </si>
  <si>
    <t xml:space="preserve">         Cash and cash equivalents at the end of the period</t>
  </si>
  <si>
    <t xml:space="preserve">         Cash and cash equivalents at the beginning of the period</t>
  </si>
  <si>
    <t>Sold la 30 Iunie 2023</t>
  </si>
  <si>
    <t xml:space="preserve">       Investments in associated entities</t>
  </si>
  <si>
    <t xml:space="preserve">        Investitii in entitati asociate</t>
  </si>
  <si>
    <t>Pierderi/Castiguri legate de cedarea gratis a instr. de capital propriu</t>
  </si>
  <si>
    <t>Losses/Gains as effect of granting shares for free within SOP</t>
  </si>
  <si>
    <t xml:space="preserve">        Plati pentru achizitii de alte active financiare</t>
  </si>
  <si>
    <t xml:space="preserve">         Payments for acquisitions of other financial assets</t>
  </si>
  <si>
    <t>2023 (prelim.)</t>
  </si>
  <si>
    <t>Total rezultat global aferent perioadei:</t>
  </si>
  <si>
    <t>Diferente din reevaluarea imobilizarilor corporale</t>
  </si>
  <si>
    <t>Total comprehensive income</t>
  </si>
  <si>
    <t xml:space="preserve">       Investments in other entities</t>
  </si>
  <si>
    <t xml:space="preserve">        Investitii in alte entitati </t>
  </si>
  <si>
    <t xml:space="preserve">        Alte active </t>
  </si>
  <si>
    <t>Other assets</t>
  </si>
  <si>
    <t>12/31/2023 (prelim.)</t>
  </si>
  <si>
    <t>Balance as at 31 December 2023</t>
  </si>
  <si>
    <t>Revaluation Reserve</t>
  </si>
  <si>
    <t>Preliminary figures</t>
  </si>
  <si>
    <t xml:space="preserve">        Cheltuiala/(Venit) cu ajustari depreciere imobilitari</t>
  </si>
  <si>
    <t xml:space="preserve">       Net expenses/(revenue) with impairment adjustments</t>
  </si>
  <si>
    <t>Differences from revaluation reserves of 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</si>
</sst>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15" fontId="5" fillId="0" borderId="0" xfId="0" applyNumberFormat="1" applyFont="1" applyAlignment="1">
      <alignment horizontal="right"/>
    </xf>
    <xf numFmtId="43" fontId="5" fillId="0" borderId="0" xfId="1" applyFont="1"/>
    <xf numFmtId="164" fontId="2" fillId="0" borderId="0" xfId="0" applyNumberFormat="1" applyFont="1"/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4"/>
  <sheetViews>
    <sheetView tabSelected="1" zoomScale="90" zoomScaleNormal="90" workbookViewId="0">
      <selection activeCell="K21" sqref="K21"/>
    </sheetView>
  </sheetViews>
  <sheetFormatPr defaultColWidth="9.140625" defaultRowHeight="15" x14ac:dyDescent="0.25"/>
  <cols>
    <col min="1" max="1" width="39.140625" style="8" customWidth="1"/>
    <col min="2" max="2" width="41.28515625" style="8" customWidth="1"/>
    <col min="3" max="3" width="15.7109375" style="8" customWidth="1"/>
    <col min="4" max="4" width="16.7109375" style="8" customWidth="1"/>
    <col min="5" max="5" width="15.7109375" style="8" customWidth="1"/>
    <col min="6" max="6" width="16.7109375" style="8" customWidth="1"/>
    <col min="7" max="7" width="2" style="8" customWidth="1"/>
    <col min="8" max="16384" width="9.140625" style="8"/>
  </cols>
  <sheetData>
    <row r="1" spans="1:7" x14ac:dyDescent="0.25">
      <c r="C1" s="75" t="s">
        <v>232</v>
      </c>
      <c r="D1" s="75"/>
      <c r="E1" s="75" t="s">
        <v>231</v>
      </c>
      <c r="F1" s="75"/>
      <c r="G1" s="10"/>
    </row>
    <row r="2" spans="1:7" s="20" customFormat="1" x14ac:dyDescent="0.25">
      <c r="A2" s="18" t="s">
        <v>20</v>
      </c>
      <c r="B2" s="19"/>
      <c r="C2" s="20" t="s">
        <v>265</v>
      </c>
      <c r="D2" s="20">
        <v>2022</v>
      </c>
      <c r="E2" s="20" t="s">
        <v>265</v>
      </c>
      <c r="F2" s="20">
        <v>2022</v>
      </c>
      <c r="G2" s="10"/>
    </row>
    <row r="3" spans="1:7" x14ac:dyDescent="0.25">
      <c r="A3" s="8" t="s">
        <v>1</v>
      </c>
      <c r="B3" s="8" t="s">
        <v>28</v>
      </c>
      <c r="C3" s="12">
        <v>49610768</v>
      </c>
      <c r="D3" s="12">
        <v>31688695</v>
      </c>
      <c r="E3" s="21">
        <v>81558039</v>
      </c>
      <c r="F3" s="21">
        <v>55374484.520000003</v>
      </c>
      <c r="G3" s="22"/>
    </row>
    <row r="4" spans="1:7" x14ac:dyDescent="0.25">
      <c r="A4" s="8" t="s">
        <v>2</v>
      </c>
      <c r="B4" s="8" t="s">
        <v>29</v>
      </c>
      <c r="C4" s="12">
        <v>937212</v>
      </c>
      <c r="D4" s="12">
        <v>1013762</v>
      </c>
      <c r="E4" s="21">
        <v>1228094</v>
      </c>
      <c r="F4" s="21">
        <v>1169855</v>
      </c>
      <c r="G4" s="22"/>
    </row>
    <row r="5" spans="1:7" x14ac:dyDescent="0.25">
      <c r="A5" s="10" t="s">
        <v>3</v>
      </c>
      <c r="B5" s="10" t="s">
        <v>22</v>
      </c>
      <c r="C5" s="14">
        <v>50547980</v>
      </c>
      <c r="D5" s="14">
        <v>32702457</v>
      </c>
      <c r="E5" s="23">
        <v>82786133</v>
      </c>
      <c r="F5" s="23">
        <v>56544339.520000003</v>
      </c>
      <c r="G5" s="22"/>
    </row>
    <row r="6" spans="1:7" ht="30" x14ac:dyDescent="0.25">
      <c r="A6" s="13" t="s">
        <v>4</v>
      </c>
      <c r="B6" s="8" t="s">
        <v>30</v>
      </c>
      <c r="C6" s="12">
        <v>-14364805</v>
      </c>
      <c r="D6" s="12">
        <v>-12167799</v>
      </c>
      <c r="E6" s="24">
        <v>-31900983</v>
      </c>
      <c r="F6" s="24">
        <v>-26674786</v>
      </c>
      <c r="G6" s="22"/>
    </row>
    <row r="7" spans="1:7" x14ac:dyDescent="0.25">
      <c r="A7" s="8" t="s">
        <v>5</v>
      </c>
      <c r="B7" s="8" t="s">
        <v>31</v>
      </c>
      <c r="C7" s="12">
        <v>-3304375</v>
      </c>
      <c r="D7" s="12">
        <v>-3439080</v>
      </c>
      <c r="E7" s="24">
        <v>-7080608</v>
      </c>
      <c r="F7" s="24">
        <v>-6179755.5199999996</v>
      </c>
      <c r="G7" s="22"/>
    </row>
    <row r="8" spans="1:7" x14ac:dyDescent="0.25">
      <c r="A8" s="8" t="s">
        <v>6</v>
      </c>
      <c r="B8" s="8" t="s">
        <v>32</v>
      </c>
      <c r="C8" s="12">
        <v>-10297832</v>
      </c>
      <c r="D8" s="12">
        <v>-7249771</v>
      </c>
      <c r="E8" s="24">
        <v>-20447166</v>
      </c>
      <c r="F8" s="24">
        <v>-14901774</v>
      </c>
      <c r="G8" s="22"/>
    </row>
    <row r="9" spans="1:7" x14ac:dyDescent="0.25">
      <c r="A9" s="10" t="s">
        <v>21</v>
      </c>
      <c r="B9" s="10" t="s">
        <v>23</v>
      </c>
      <c r="C9" s="14">
        <v>-27967012</v>
      </c>
      <c r="D9" s="14">
        <v>-22856650</v>
      </c>
      <c r="E9" s="23">
        <v>-59428757</v>
      </c>
      <c r="F9" s="23">
        <v>-47756315.519999996</v>
      </c>
      <c r="G9" s="20"/>
    </row>
    <row r="10" spans="1:7" x14ac:dyDescent="0.25">
      <c r="A10" s="10" t="s">
        <v>7</v>
      </c>
      <c r="B10" s="10" t="s">
        <v>24</v>
      </c>
      <c r="C10" s="14">
        <v>22580968</v>
      </c>
      <c r="D10" s="14">
        <v>9845807</v>
      </c>
      <c r="E10" s="23">
        <v>23357376</v>
      </c>
      <c r="F10" s="23">
        <v>8788024.0000000075</v>
      </c>
      <c r="G10" s="22"/>
    </row>
    <row r="11" spans="1:7" x14ac:dyDescent="0.25">
      <c r="A11" s="10" t="s">
        <v>8</v>
      </c>
      <c r="B11" s="10" t="s">
        <v>202</v>
      </c>
      <c r="C11" s="14">
        <v>2721101</v>
      </c>
      <c r="D11" s="14">
        <v>2900730</v>
      </c>
      <c r="E11" s="23">
        <v>6465444</v>
      </c>
      <c r="F11" s="23">
        <v>3517939</v>
      </c>
      <c r="G11" s="22"/>
    </row>
    <row r="12" spans="1:7" x14ac:dyDescent="0.25">
      <c r="A12" s="10" t="s">
        <v>9</v>
      </c>
      <c r="B12" s="10" t="s">
        <v>25</v>
      </c>
      <c r="C12" s="14">
        <v>25302069</v>
      </c>
      <c r="D12" s="14">
        <v>12746537</v>
      </c>
      <c r="E12" s="23">
        <v>29822820</v>
      </c>
      <c r="F12" s="23">
        <v>12305963.000000007</v>
      </c>
      <c r="G12" s="20"/>
    </row>
    <row r="13" spans="1:7" x14ac:dyDescent="0.25">
      <c r="A13" s="8" t="s">
        <v>10</v>
      </c>
      <c r="B13" s="8" t="s">
        <v>33</v>
      </c>
      <c r="C13" s="12">
        <v>-3309460</v>
      </c>
      <c r="D13" s="12">
        <v>-1710832</v>
      </c>
      <c r="E13" s="24">
        <v>-4204253</v>
      </c>
      <c r="F13" s="24">
        <v>-1874970</v>
      </c>
      <c r="G13" s="22"/>
    </row>
    <row r="14" spans="1:7" x14ac:dyDescent="0.25">
      <c r="A14" s="8" t="s">
        <v>227</v>
      </c>
      <c r="B14" s="8" t="s">
        <v>229</v>
      </c>
      <c r="C14" s="12">
        <v>21992609</v>
      </c>
      <c r="D14" s="12">
        <v>11035706</v>
      </c>
      <c r="E14" s="24">
        <v>25618567</v>
      </c>
      <c r="F14" s="24">
        <v>10430992</v>
      </c>
      <c r="G14" s="22"/>
    </row>
    <row r="15" spans="1:7" x14ac:dyDescent="0.25">
      <c r="A15" s="8" t="s">
        <v>228</v>
      </c>
      <c r="B15" s="8" t="s">
        <v>230</v>
      </c>
      <c r="C15" s="12">
        <v>0</v>
      </c>
      <c r="D15" s="12">
        <v>0</v>
      </c>
      <c r="E15" s="24">
        <v>0</v>
      </c>
      <c r="F15" s="24">
        <v>0</v>
      </c>
      <c r="G15" s="22"/>
    </row>
    <row r="16" spans="1:7" x14ac:dyDescent="0.25">
      <c r="A16" s="10" t="s">
        <v>11</v>
      </c>
      <c r="B16" s="10" t="s">
        <v>26</v>
      </c>
      <c r="C16" s="14">
        <v>21992609</v>
      </c>
      <c r="D16" s="14">
        <v>11035706</v>
      </c>
      <c r="E16" s="23">
        <v>25618567</v>
      </c>
      <c r="F16" s="23">
        <v>10430992</v>
      </c>
      <c r="G16" s="22"/>
    </row>
    <row r="17" spans="1:7" x14ac:dyDescent="0.25">
      <c r="A17" s="8" t="s">
        <v>12</v>
      </c>
      <c r="B17" s="8" t="s">
        <v>27</v>
      </c>
      <c r="C17" s="12"/>
      <c r="D17" s="12"/>
      <c r="E17" s="24"/>
      <c r="F17" s="24"/>
      <c r="G17" s="22"/>
    </row>
    <row r="18" spans="1:7" x14ac:dyDescent="0.25">
      <c r="A18" s="8" t="s">
        <v>13</v>
      </c>
      <c r="B18" s="8" t="s">
        <v>34</v>
      </c>
      <c r="C18" s="12">
        <v>0</v>
      </c>
      <c r="D18" s="12">
        <v>0</v>
      </c>
      <c r="E18" s="24">
        <v>930626</v>
      </c>
      <c r="F18" s="24">
        <v>-196405.0784</v>
      </c>
      <c r="G18" s="22"/>
    </row>
    <row r="19" spans="1:7" s="10" customFormat="1" x14ac:dyDescent="0.25">
      <c r="A19" s="8" t="s">
        <v>14</v>
      </c>
      <c r="B19" s="8" t="s">
        <v>35</v>
      </c>
      <c r="C19" s="12">
        <v>21992609</v>
      </c>
      <c r="D19" s="12">
        <v>11035706</v>
      </c>
      <c r="E19" s="24">
        <v>24687941</v>
      </c>
      <c r="F19" s="24">
        <v>10627397</v>
      </c>
      <c r="G19" s="20"/>
    </row>
    <row r="20" spans="1:7" x14ac:dyDescent="0.25">
      <c r="A20" s="10" t="s">
        <v>15</v>
      </c>
      <c r="B20" s="10" t="s">
        <v>26</v>
      </c>
      <c r="C20" s="14">
        <v>21992609</v>
      </c>
      <c r="D20" s="14">
        <v>11035706</v>
      </c>
      <c r="E20" s="23">
        <v>25618567</v>
      </c>
      <c r="F20" s="23">
        <v>10430991.921599999</v>
      </c>
      <c r="G20" s="22"/>
    </row>
    <row r="21" spans="1:7" x14ac:dyDescent="0.25">
      <c r="A21" s="8" t="s">
        <v>267</v>
      </c>
      <c r="B21" s="8" t="s">
        <v>279</v>
      </c>
      <c r="C21" s="12">
        <v>2682267</v>
      </c>
      <c r="D21" s="14">
        <v>0</v>
      </c>
      <c r="E21" s="23">
        <v>2682267</v>
      </c>
      <c r="F21" s="23">
        <v>0</v>
      </c>
      <c r="G21" s="22"/>
    </row>
    <row r="22" spans="1:7" x14ac:dyDescent="0.25">
      <c r="A22" s="10" t="s">
        <v>266</v>
      </c>
      <c r="B22" s="10" t="s">
        <v>268</v>
      </c>
      <c r="C22" s="14">
        <v>24674876</v>
      </c>
      <c r="D22" s="14">
        <f>D20+D21</f>
        <v>11035706</v>
      </c>
      <c r="E22" s="23">
        <f>E20+E21</f>
        <v>28300834</v>
      </c>
      <c r="F22" s="23">
        <f>F20+F21</f>
        <v>10430991.921599999</v>
      </c>
      <c r="G22" s="22"/>
    </row>
    <row r="23" spans="1:7" x14ac:dyDescent="0.25">
      <c r="A23" s="8" t="s">
        <v>16</v>
      </c>
      <c r="B23" s="8" t="s">
        <v>36</v>
      </c>
      <c r="C23" s="25">
        <v>2.7322570337644048</v>
      </c>
      <c r="D23" s="25">
        <v>1.371</v>
      </c>
      <c r="E23" s="26">
        <v>3.0619999999999998</v>
      </c>
      <c r="F23" s="26">
        <v>1.3202972054773825</v>
      </c>
      <c r="G23" s="22"/>
    </row>
    <row r="27" spans="1:7" x14ac:dyDescent="0.25">
      <c r="D27" s="8" t="s">
        <v>0</v>
      </c>
      <c r="F27" s="8" t="s">
        <v>0</v>
      </c>
    </row>
    <row r="28" spans="1:7" x14ac:dyDescent="0.25">
      <c r="B28" s="8" t="s">
        <v>0</v>
      </c>
      <c r="G28" s="8" t="s">
        <v>19</v>
      </c>
    </row>
    <row r="29" spans="1:7" x14ac:dyDescent="0.25">
      <c r="D29" s="8" t="s">
        <v>0</v>
      </c>
      <c r="F29" s="8" t="s">
        <v>0</v>
      </c>
    </row>
    <row r="32" spans="1:7" x14ac:dyDescent="0.25">
      <c r="G32" s="8" t="s">
        <v>0</v>
      </c>
    </row>
    <row r="34" spans="4:6" x14ac:dyDescent="0.25">
      <c r="D34" s="27"/>
      <c r="F34" s="27"/>
    </row>
    <row r="38" spans="4:6" x14ac:dyDescent="0.25">
      <c r="D38" s="27"/>
      <c r="F38" s="27"/>
    </row>
    <row r="41" spans="4:6" x14ac:dyDescent="0.25">
      <c r="D41" s="8" t="s">
        <v>0</v>
      </c>
      <c r="F41" s="8" t="s">
        <v>0</v>
      </c>
    </row>
    <row r="53" spans="4:6" x14ac:dyDescent="0.25">
      <c r="D53" s="28"/>
      <c r="F53" s="28"/>
    </row>
    <row r="59" spans="4:6" x14ac:dyDescent="0.25">
      <c r="D59" s="29"/>
      <c r="F59" s="29"/>
    </row>
    <row r="189" spans="4:6" x14ac:dyDescent="0.25">
      <c r="D189" s="8" t="s">
        <v>0</v>
      </c>
      <c r="F189" s="8" t="s">
        <v>0</v>
      </c>
    </row>
    <row r="199" spans="4:6" x14ac:dyDescent="0.25">
      <c r="D199" s="8" t="s">
        <v>0</v>
      </c>
      <c r="F199" s="8" t="s">
        <v>0</v>
      </c>
    </row>
    <row r="254" spans="4:6" x14ac:dyDescent="0.25">
      <c r="D254" s="30"/>
      <c r="F254" s="30"/>
    </row>
    <row r="255" spans="4:6" x14ac:dyDescent="0.25">
      <c r="D255" s="31"/>
      <c r="F255" s="31"/>
    </row>
    <row r="256" spans="4:6" x14ac:dyDescent="0.25">
      <c r="D256" s="32"/>
      <c r="F256" s="32"/>
    </row>
    <row r="257" spans="4:6" x14ac:dyDescent="0.25">
      <c r="D257" s="33"/>
      <c r="F257" s="33"/>
    </row>
    <row r="258" spans="4:6" x14ac:dyDescent="0.25">
      <c r="D258" s="34"/>
      <c r="F258" s="34"/>
    </row>
    <row r="259" spans="4:6" x14ac:dyDescent="0.25">
      <c r="D259" s="34"/>
      <c r="F259" s="34"/>
    </row>
    <row r="260" spans="4:6" x14ac:dyDescent="0.25">
      <c r="D260" s="33"/>
      <c r="F260" s="33"/>
    </row>
    <row r="261" spans="4:6" x14ac:dyDescent="0.25">
      <c r="D261" s="33"/>
      <c r="F261" s="33"/>
    </row>
    <row r="262" spans="4:6" x14ac:dyDescent="0.25">
      <c r="D262" s="33"/>
      <c r="F262" s="33"/>
    </row>
    <row r="263" spans="4:6" x14ac:dyDescent="0.25">
      <c r="D263" s="33"/>
      <c r="F263" s="33"/>
    </row>
    <row r="264" spans="4:6" x14ac:dyDescent="0.25">
      <c r="D264" s="33"/>
      <c r="F264" s="33"/>
    </row>
    <row r="265" spans="4:6" x14ac:dyDescent="0.25">
      <c r="D265" s="33"/>
      <c r="F265" s="33"/>
    </row>
    <row r="266" spans="4:6" x14ac:dyDescent="0.25">
      <c r="D266" s="35"/>
      <c r="F266" s="35"/>
    </row>
    <row r="267" spans="4:6" x14ac:dyDescent="0.25">
      <c r="D267" s="35"/>
      <c r="F267" s="35"/>
    </row>
    <row r="268" spans="4:6" x14ac:dyDescent="0.25">
      <c r="D268" s="35"/>
      <c r="F268" s="35"/>
    </row>
    <row r="269" spans="4:6" x14ac:dyDescent="0.25">
      <c r="D269" s="35"/>
      <c r="F269" s="35"/>
    </row>
    <row r="270" spans="4:6" x14ac:dyDescent="0.25">
      <c r="D270" s="36"/>
      <c r="F270" s="36"/>
    </row>
    <row r="272" spans="4:6" x14ac:dyDescent="0.25">
      <c r="D272" s="37"/>
      <c r="F272" s="37"/>
    </row>
    <row r="273" spans="4:6" x14ac:dyDescent="0.25">
      <c r="D273" s="37"/>
      <c r="F273" s="37"/>
    </row>
    <row r="274" spans="4:6" x14ac:dyDescent="0.25">
      <c r="D274" s="35"/>
      <c r="F274" s="35"/>
    </row>
    <row r="275" spans="4:6" x14ac:dyDescent="0.25">
      <c r="D275" s="35"/>
      <c r="F275" s="35"/>
    </row>
    <row r="276" spans="4:6" x14ac:dyDescent="0.25">
      <c r="D276" s="35"/>
      <c r="F276" s="35"/>
    </row>
    <row r="277" spans="4:6" x14ac:dyDescent="0.25">
      <c r="D277" s="36"/>
      <c r="F277" s="36"/>
    </row>
    <row r="278" spans="4:6" x14ac:dyDescent="0.25">
      <c r="D278" s="36"/>
      <c r="F278" s="36"/>
    </row>
    <row r="311" spans="4:6" x14ac:dyDescent="0.25">
      <c r="D311" s="31"/>
      <c r="F311" s="31"/>
    </row>
    <row r="312" spans="4:6" x14ac:dyDescent="0.25">
      <c r="D312" s="31"/>
      <c r="F312" s="31"/>
    </row>
    <row r="313" spans="4:6" x14ac:dyDescent="0.25">
      <c r="D313" s="38"/>
      <c r="F313" s="38"/>
    </row>
    <row r="331" spans="4:6" x14ac:dyDescent="0.25">
      <c r="D331" s="15"/>
      <c r="F331" s="15"/>
    </row>
    <row r="332" spans="4:6" x14ac:dyDescent="0.25">
      <c r="D332" s="15"/>
      <c r="F332" s="15"/>
    </row>
    <row r="333" spans="4:6" x14ac:dyDescent="0.25">
      <c r="D333" s="15"/>
      <c r="F333" s="15"/>
    </row>
    <row r="334" spans="4:6" x14ac:dyDescent="0.25">
      <c r="D334" s="15"/>
      <c r="F334" s="15"/>
    </row>
    <row r="335" spans="4:6" x14ac:dyDescent="0.25">
      <c r="D335" s="15"/>
      <c r="F335" s="15"/>
    </row>
    <row r="336" spans="4:6" x14ac:dyDescent="0.25">
      <c r="D336" s="15"/>
      <c r="F336" s="15"/>
    </row>
    <row r="337" spans="4:6" x14ac:dyDescent="0.25">
      <c r="D337" s="30"/>
      <c r="F337" s="30"/>
    </row>
    <row r="342" spans="4:6" x14ac:dyDescent="0.25">
      <c r="D342" s="30"/>
      <c r="F342" s="30"/>
    </row>
    <row r="347" spans="4:6" x14ac:dyDescent="0.25">
      <c r="D347" s="15"/>
      <c r="F347" s="15"/>
    </row>
    <row r="348" spans="4:6" x14ac:dyDescent="0.25">
      <c r="D348" s="15"/>
      <c r="F348" s="15"/>
    </row>
    <row r="349" spans="4:6" x14ac:dyDescent="0.25">
      <c r="D349" s="15"/>
      <c r="F349" s="15"/>
    </row>
    <row r="350" spans="4:6" x14ac:dyDescent="0.25">
      <c r="D350" s="15"/>
      <c r="F350" s="15"/>
    </row>
    <row r="351" spans="4:6" x14ac:dyDescent="0.25">
      <c r="D351" s="15"/>
      <c r="F351" s="15"/>
    </row>
    <row r="352" spans="4:6" x14ac:dyDescent="0.25">
      <c r="D352" s="15"/>
      <c r="F352" s="15"/>
    </row>
    <row r="353" spans="4:6" x14ac:dyDescent="0.25">
      <c r="D353" s="30"/>
      <c r="F353" s="30"/>
    </row>
    <row r="358" spans="4:6" x14ac:dyDescent="0.25">
      <c r="D358" s="30"/>
      <c r="F358" s="30"/>
    </row>
    <row r="426" spans="4:6" x14ac:dyDescent="0.25">
      <c r="D426" s="8" t="s">
        <v>0</v>
      </c>
      <c r="F426" s="8" t="s">
        <v>0</v>
      </c>
    </row>
    <row r="480" spans="4:6" x14ac:dyDescent="0.25">
      <c r="D480" s="39" t="s">
        <v>17</v>
      </c>
      <c r="F480" s="39" t="s">
        <v>17</v>
      </c>
    </row>
    <row r="481" spans="4:6" x14ac:dyDescent="0.25">
      <c r="D481" s="40">
        <v>2901773</v>
      </c>
      <c r="F481" s="40">
        <v>2901773</v>
      </c>
    </row>
    <row r="482" spans="4:6" x14ac:dyDescent="0.25">
      <c r="D482" s="40">
        <v>401583</v>
      </c>
      <c r="F482" s="40">
        <v>401583</v>
      </c>
    </row>
    <row r="483" spans="4:6" x14ac:dyDescent="0.25">
      <c r="D483" s="40">
        <v>-49974</v>
      </c>
      <c r="F483" s="40">
        <v>-49974</v>
      </c>
    </row>
    <row r="484" spans="4:6" x14ac:dyDescent="0.25">
      <c r="D484" s="40">
        <v>0</v>
      </c>
      <c r="F484" s="40">
        <v>0</v>
      </c>
    </row>
    <row r="485" spans="4:6" x14ac:dyDescent="0.25">
      <c r="D485" s="41">
        <v>637356</v>
      </c>
      <c r="F485" s="41">
        <v>637356</v>
      </c>
    </row>
    <row r="486" spans="4:6" x14ac:dyDescent="0.25">
      <c r="D486" s="42">
        <v>3890738</v>
      </c>
      <c r="F486" s="42">
        <v>3890738</v>
      </c>
    </row>
    <row r="487" spans="4:6" x14ac:dyDescent="0.25">
      <c r="D487" s="40"/>
      <c r="F487" s="40"/>
    </row>
    <row r="488" spans="4:6" x14ac:dyDescent="0.25">
      <c r="D488" s="40"/>
      <c r="F488" s="40"/>
    </row>
    <row r="489" spans="4:6" x14ac:dyDescent="0.25">
      <c r="D489" s="43"/>
      <c r="F489" s="43"/>
    </row>
    <row r="490" spans="4:6" x14ac:dyDescent="0.25">
      <c r="D490" s="40">
        <v>0</v>
      </c>
      <c r="F490" s="40">
        <v>0</v>
      </c>
    </row>
    <row r="491" spans="4:6" x14ac:dyDescent="0.25">
      <c r="D491" s="40">
        <v>108205</v>
      </c>
      <c r="F491" s="40">
        <v>108205</v>
      </c>
    </row>
    <row r="492" spans="4:6" x14ac:dyDescent="0.25">
      <c r="D492" s="40">
        <v>180861</v>
      </c>
      <c r="F492" s="40">
        <v>180861</v>
      </c>
    </row>
    <row r="493" spans="4:6" x14ac:dyDescent="0.25">
      <c r="D493" s="40">
        <v>35143</v>
      </c>
      <c r="F493" s="40">
        <v>35143</v>
      </c>
    </row>
    <row r="494" spans="4:6" x14ac:dyDescent="0.25">
      <c r="D494" s="41">
        <v>335538</v>
      </c>
      <c r="F494" s="41">
        <v>335538</v>
      </c>
    </row>
    <row r="495" spans="4:6" x14ac:dyDescent="0.25">
      <c r="D495" s="42">
        <v>659747</v>
      </c>
      <c r="F495" s="42">
        <v>659747</v>
      </c>
    </row>
    <row r="496" spans="4:6" x14ac:dyDescent="0.25">
      <c r="D496" s="40"/>
      <c r="F496" s="40"/>
    </row>
    <row r="498" spans="4:6" x14ac:dyDescent="0.25">
      <c r="D498" s="43"/>
      <c r="F498" s="43"/>
    </row>
    <row r="499" spans="4:6" x14ac:dyDescent="0.25">
      <c r="D499" s="44">
        <v>623790.45000000019</v>
      </c>
      <c r="F499" s="44">
        <v>623790.45000000019</v>
      </c>
    </row>
    <row r="500" spans="4:6" x14ac:dyDescent="0.25">
      <c r="D500" s="44">
        <v>208494</v>
      </c>
      <c r="F500" s="44">
        <v>208494</v>
      </c>
    </row>
    <row r="501" spans="4:6" x14ac:dyDescent="0.25">
      <c r="D501" s="44">
        <v>230489</v>
      </c>
      <c r="F501" s="44">
        <v>230489</v>
      </c>
    </row>
    <row r="502" spans="4:6" x14ac:dyDescent="0.25">
      <c r="D502" s="44">
        <v>0</v>
      </c>
      <c r="F502" s="44">
        <v>0</v>
      </c>
    </row>
    <row r="503" spans="4:6" x14ac:dyDescent="0.25">
      <c r="D503" s="44">
        <v>240327</v>
      </c>
      <c r="F503" s="44">
        <v>240327</v>
      </c>
    </row>
    <row r="504" spans="4:6" x14ac:dyDescent="0.25">
      <c r="D504" s="44">
        <v>64718</v>
      </c>
      <c r="F504" s="44">
        <v>64718</v>
      </c>
    </row>
    <row r="505" spans="4:6" x14ac:dyDescent="0.25">
      <c r="D505" s="44">
        <v>364733.63</v>
      </c>
      <c r="F505" s="44">
        <v>364733.63</v>
      </c>
    </row>
    <row r="506" spans="4:6" x14ac:dyDescent="0.25">
      <c r="D506" s="45">
        <v>0</v>
      </c>
      <c r="F506" s="45">
        <v>0</v>
      </c>
    </row>
    <row r="507" spans="4:6" x14ac:dyDescent="0.25">
      <c r="D507" s="44">
        <v>37362</v>
      </c>
      <c r="F507" s="44">
        <v>37362</v>
      </c>
    </row>
    <row r="508" spans="4:6" x14ac:dyDescent="0.25">
      <c r="D508" s="44">
        <v>60575</v>
      </c>
      <c r="F508" s="44">
        <v>60575</v>
      </c>
    </row>
    <row r="509" spans="4:6" x14ac:dyDescent="0.25">
      <c r="D509" s="44">
        <v>74045</v>
      </c>
      <c r="F509" s="44">
        <v>74045</v>
      </c>
    </row>
    <row r="510" spans="4:6" x14ac:dyDescent="0.25">
      <c r="D510" s="44">
        <v>62388</v>
      </c>
      <c r="F510" s="44">
        <v>62388</v>
      </c>
    </row>
    <row r="511" spans="4:6" x14ac:dyDescent="0.25">
      <c r="D511" s="45">
        <v>0</v>
      </c>
      <c r="F511" s="45">
        <v>0</v>
      </c>
    </row>
    <row r="512" spans="4:6" x14ac:dyDescent="0.25">
      <c r="D512" s="44">
        <v>0</v>
      </c>
      <c r="F512" s="44">
        <v>0</v>
      </c>
    </row>
    <row r="513" spans="4:6" x14ac:dyDescent="0.25">
      <c r="D513" s="44">
        <v>0</v>
      </c>
      <c r="F513" s="44">
        <v>0</v>
      </c>
    </row>
    <row r="514" spans="4:6" x14ac:dyDescent="0.25">
      <c r="D514" s="44">
        <v>-9906</v>
      </c>
      <c r="F514" s="44">
        <v>-9906</v>
      </c>
    </row>
    <row r="515" spans="4:6" x14ac:dyDescent="0.25">
      <c r="D515" s="45">
        <v>66879</v>
      </c>
      <c r="F515" s="45">
        <v>66879</v>
      </c>
    </row>
    <row r="516" spans="4:6" ht="15.75" thickBot="1" x14ac:dyDescent="0.3">
      <c r="D516" s="46">
        <v>2023895.08</v>
      </c>
      <c r="F516" s="46">
        <v>2023895.08</v>
      </c>
    </row>
    <row r="517" spans="4:6" ht="15.75" thickBot="1" x14ac:dyDescent="0.3">
      <c r="D517" s="47">
        <v>8.0000000074505806E-2</v>
      </c>
      <c r="F517" s="47">
        <v>8.0000000074505806E-2</v>
      </c>
    </row>
    <row r="518" spans="4:6" ht="15.75" thickTop="1" x14ac:dyDescent="0.25">
      <c r="D518" s="8" t="s">
        <v>0</v>
      </c>
      <c r="F518" s="8" t="s">
        <v>0</v>
      </c>
    </row>
    <row r="519" spans="4:6" x14ac:dyDescent="0.25">
      <c r="D519" s="8" t="s">
        <v>0</v>
      </c>
      <c r="F519" s="8" t="s">
        <v>0</v>
      </c>
    </row>
    <row r="520" spans="4:6" x14ac:dyDescent="0.25">
      <c r="D520" s="8" t="s">
        <v>0</v>
      </c>
      <c r="F520" s="8" t="s">
        <v>0</v>
      </c>
    </row>
    <row r="529" spans="4:6" x14ac:dyDescent="0.25">
      <c r="D529" s="48" t="s">
        <v>18</v>
      </c>
      <c r="F529" s="48" t="s">
        <v>18</v>
      </c>
    </row>
    <row r="530" spans="4:6" x14ac:dyDescent="0.25">
      <c r="D530" s="37"/>
      <c r="F530" s="37"/>
    </row>
    <row r="531" spans="4:6" x14ac:dyDescent="0.25">
      <c r="D531" s="40">
        <v>1451342</v>
      </c>
      <c r="F531" s="40">
        <v>1451342</v>
      </c>
    </row>
    <row r="532" spans="4:6" x14ac:dyDescent="0.25">
      <c r="D532" s="40">
        <v>407215</v>
      </c>
      <c r="F532" s="40">
        <v>407215</v>
      </c>
    </row>
    <row r="533" spans="4:6" x14ac:dyDescent="0.25">
      <c r="D533" s="40">
        <v>0</v>
      </c>
      <c r="F533" s="40">
        <v>0</v>
      </c>
    </row>
    <row r="534" spans="4:6" ht="17.25" x14ac:dyDescent="0.25">
      <c r="D534" s="49">
        <v>0</v>
      </c>
      <c r="F534" s="49">
        <v>0</v>
      </c>
    </row>
    <row r="535" spans="4:6" x14ac:dyDescent="0.25">
      <c r="D535" s="42">
        <v>1858557</v>
      </c>
      <c r="F535" s="42">
        <v>1858557</v>
      </c>
    </row>
    <row r="536" spans="4:6" x14ac:dyDescent="0.25">
      <c r="D536" s="40"/>
      <c r="F536" s="40"/>
    </row>
    <row r="537" spans="4:6" x14ac:dyDescent="0.25">
      <c r="D537" s="40"/>
      <c r="F537" s="40"/>
    </row>
    <row r="538" spans="4:6" x14ac:dyDescent="0.25">
      <c r="D538" s="40">
        <v>-383</v>
      </c>
      <c r="F538" s="40">
        <v>-383</v>
      </c>
    </row>
    <row r="539" spans="4:6" ht="17.25" x14ac:dyDescent="0.25">
      <c r="D539" s="49">
        <v>0</v>
      </c>
      <c r="F539" s="49">
        <v>0</v>
      </c>
    </row>
    <row r="540" spans="4:6" x14ac:dyDescent="0.25">
      <c r="D540" s="40">
        <v>-383</v>
      </c>
      <c r="F540" s="40">
        <v>-383</v>
      </c>
    </row>
    <row r="541" spans="4:6" x14ac:dyDescent="0.25">
      <c r="D541" s="40"/>
      <c r="F541" s="40"/>
    </row>
    <row r="542" spans="4:6" x14ac:dyDescent="0.25">
      <c r="D542" s="40"/>
      <c r="F542" s="40"/>
    </row>
    <row r="543" spans="4:6" ht="15.75" thickBot="1" x14ac:dyDescent="0.3">
      <c r="D543" s="50"/>
      <c r="F543" s="50"/>
    </row>
    <row r="544" spans="4:6" ht="15.75" thickBot="1" x14ac:dyDescent="0.3">
      <c r="D544" s="51">
        <v>1858174</v>
      </c>
      <c r="F544" s="51">
        <v>1858174</v>
      </c>
    </row>
    <row r="545" spans="4:6" ht="15.75" thickTop="1" x14ac:dyDescent="0.25">
      <c r="D545" s="52"/>
      <c r="F545" s="52"/>
    </row>
    <row r="546" spans="4:6" x14ac:dyDescent="0.25">
      <c r="D546" s="52"/>
      <c r="F546" s="52"/>
    </row>
    <row r="547" spans="4:6" x14ac:dyDescent="0.25">
      <c r="D547" s="48" t="s">
        <v>18</v>
      </c>
      <c r="F547" s="48" t="s">
        <v>18</v>
      </c>
    </row>
    <row r="548" spans="4:6" x14ac:dyDescent="0.25">
      <c r="D548" s="37"/>
      <c r="F548" s="37"/>
    </row>
    <row r="549" spans="4:6" x14ac:dyDescent="0.25">
      <c r="D549" s="33">
        <v>0</v>
      </c>
      <c r="F549" s="33">
        <v>0</v>
      </c>
    </row>
    <row r="550" spans="4:6" x14ac:dyDescent="0.25">
      <c r="D550" s="33">
        <v>0</v>
      </c>
      <c r="F550" s="33">
        <v>0</v>
      </c>
    </row>
    <row r="551" spans="4:6" x14ac:dyDescent="0.25">
      <c r="D551" s="53"/>
      <c r="F551" s="53"/>
    </row>
    <row r="552" spans="4:6" ht="15.75" thickBot="1" x14ac:dyDescent="0.3">
      <c r="D552" s="54">
        <v>0</v>
      </c>
      <c r="F552" s="54">
        <v>0</v>
      </c>
    </row>
    <row r="553" spans="4:6" ht="15.75" thickTop="1" x14ac:dyDescent="0.25">
      <c r="D553" s="42"/>
      <c r="F553" s="42"/>
    </row>
    <row r="554" spans="4:6" x14ac:dyDescent="0.25">
      <c r="D554" s="42"/>
      <c r="F554" s="42"/>
    </row>
    <row r="555" spans="4:6" x14ac:dyDescent="0.25">
      <c r="D555" s="53"/>
      <c r="F555" s="53"/>
    </row>
    <row r="556" spans="4:6" x14ac:dyDescent="0.25">
      <c r="D556" s="53"/>
      <c r="F556" s="53"/>
    </row>
    <row r="557" spans="4:6" x14ac:dyDescent="0.25">
      <c r="D557" s="55"/>
      <c r="F557" s="55"/>
    </row>
    <row r="558" spans="4:6" x14ac:dyDescent="0.25">
      <c r="D558" s="53"/>
      <c r="F558" s="53"/>
    </row>
    <row r="559" spans="4:6" x14ac:dyDescent="0.25">
      <c r="D559" s="56"/>
      <c r="F559" s="56"/>
    </row>
    <row r="561" spans="4:6" x14ac:dyDescent="0.25">
      <c r="D561" s="57"/>
      <c r="F561" s="57"/>
    </row>
    <row r="613" spans="4:6" x14ac:dyDescent="0.25">
      <c r="D613" s="8" t="s">
        <v>0</v>
      </c>
      <c r="F613" s="8" t="s">
        <v>0</v>
      </c>
    </row>
    <row r="621" spans="4:6" x14ac:dyDescent="0.25">
      <c r="D621" s="8" t="s">
        <v>0</v>
      </c>
      <c r="F621" s="8" t="s">
        <v>0</v>
      </c>
    </row>
    <row r="722" spans="4:6" x14ac:dyDescent="0.25">
      <c r="D722" s="58"/>
      <c r="F722" s="58"/>
    </row>
    <row r="723" spans="4:6" x14ac:dyDescent="0.25">
      <c r="D723" s="59"/>
      <c r="F723" s="59"/>
    </row>
    <row r="724" spans="4:6" x14ac:dyDescent="0.25">
      <c r="D724" s="59"/>
      <c r="F724" s="59"/>
    </row>
    <row r="725" spans="4:6" x14ac:dyDescent="0.25">
      <c r="D725" s="59"/>
      <c r="F725" s="59"/>
    </row>
    <row r="726" spans="4:6" x14ac:dyDescent="0.25">
      <c r="D726" s="59"/>
      <c r="F726" s="59"/>
    </row>
    <row r="727" spans="4:6" x14ac:dyDescent="0.25">
      <c r="D727" s="59"/>
      <c r="F727" s="59"/>
    </row>
    <row r="728" spans="4:6" x14ac:dyDescent="0.25">
      <c r="D728" s="58"/>
      <c r="F728" s="58"/>
    </row>
    <row r="731" spans="4:6" x14ac:dyDescent="0.25">
      <c r="D731" s="58"/>
      <c r="F731" s="58"/>
    </row>
    <row r="732" spans="4:6" x14ac:dyDescent="0.25">
      <c r="D732" s="59"/>
      <c r="F732" s="59"/>
    </row>
    <row r="733" spans="4:6" x14ac:dyDescent="0.25">
      <c r="D733" s="59"/>
      <c r="F733" s="59"/>
    </row>
    <row r="734" spans="4:6" x14ac:dyDescent="0.25">
      <c r="D734" s="59"/>
      <c r="F734" s="59"/>
    </row>
    <row r="735" spans="4:6" x14ac:dyDescent="0.25">
      <c r="D735" s="59"/>
      <c r="F735" s="59"/>
    </row>
    <row r="736" spans="4:6" x14ac:dyDescent="0.25">
      <c r="D736" s="59"/>
      <c r="F736" s="59"/>
    </row>
    <row r="737" spans="4:6" x14ac:dyDescent="0.25">
      <c r="D737" s="58"/>
      <c r="F737" s="58"/>
    </row>
    <row r="747" spans="4:6" x14ac:dyDescent="0.25">
      <c r="D747" s="8" t="s">
        <v>0</v>
      </c>
      <c r="F747" s="8" t="s">
        <v>0</v>
      </c>
    </row>
    <row r="755" spans="4:6" x14ac:dyDescent="0.25">
      <c r="D755" s="8" t="s">
        <v>0</v>
      </c>
      <c r="F755" s="8" t="s">
        <v>0</v>
      </c>
    </row>
    <row r="828" spans="4:6" x14ac:dyDescent="0.25">
      <c r="D828" s="58"/>
      <c r="F828" s="58"/>
    </row>
    <row r="829" spans="4:6" x14ac:dyDescent="0.25">
      <c r="D829" s="59"/>
      <c r="F829" s="59"/>
    </row>
    <row r="830" spans="4:6" x14ac:dyDescent="0.25">
      <c r="D830" s="59"/>
      <c r="F830" s="59"/>
    </row>
    <row r="831" spans="4:6" x14ac:dyDescent="0.25">
      <c r="D831" s="59"/>
      <c r="F831" s="59"/>
    </row>
    <row r="832" spans="4:6" x14ac:dyDescent="0.25">
      <c r="D832" s="59"/>
      <c r="F832" s="59"/>
    </row>
    <row r="833" spans="4:6" x14ac:dyDescent="0.25">
      <c r="D833" s="59"/>
      <c r="F833" s="59"/>
    </row>
    <row r="834" spans="4:6" x14ac:dyDescent="0.25">
      <c r="D834" s="59"/>
      <c r="F834" s="59"/>
    </row>
    <row r="835" spans="4:6" x14ac:dyDescent="0.25">
      <c r="D835" s="59"/>
      <c r="F835" s="59"/>
    </row>
    <row r="836" spans="4:6" x14ac:dyDescent="0.25">
      <c r="D836" s="58"/>
      <c r="F836" s="58"/>
    </row>
    <row r="837" spans="4:6" x14ac:dyDescent="0.25">
      <c r="D837" s="58"/>
      <c r="F837" s="58"/>
    </row>
    <row r="841" spans="4:6" x14ac:dyDescent="0.25">
      <c r="D841" s="59"/>
      <c r="F841" s="59"/>
    </row>
    <row r="842" spans="4:6" x14ac:dyDescent="0.25">
      <c r="D842" s="59"/>
      <c r="F842" s="59"/>
    </row>
    <row r="843" spans="4:6" x14ac:dyDescent="0.25">
      <c r="D843" s="59"/>
      <c r="F843" s="59"/>
    </row>
    <row r="844" spans="4:6" x14ac:dyDescent="0.25">
      <c r="D844" s="58"/>
      <c r="F844" s="58"/>
    </row>
    <row r="845" spans="4:6" x14ac:dyDescent="0.25">
      <c r="D845" s="58"/>
      <c r="F845" s="58"/>
    </row>
    <row r="865" spans="4:6" x14ac:dyDescent="0.25">
      <c r="D865" s="57"/>
      <c r="F865" s="57"/>
    </row>
    <row r="875" spans="4:6" x14ac:dyDescent="0.25">
      <c r="D875" s="57"/>
      <c r="F875" s="57"/>
    </row>
    <row r="897" spans="4:6" x14ac:dyDescent="0.25">
      <c r="D897" s="57"/>
      <c r="F897" s="57"/>
    </row>
    <row r="905" spans="4:6" x14ac:dyDescent="0.25">
      <c r="D905" s="57"/>
      <c r="F905" s="57"/>
    </row>
    <row r="925" spans="4:6" x14ac:dyDescent="0.25">
      <c r="D925" s="58"/>
      <c r="F925" s="58"/>
    </row>
    <row r="926" spans="4:6" x14ac:dyDescent="0.25">
      <c r="D926" s="59"/>
      <c r="F926" s="59"/>
    </row>
    <row r="927" spans="4:6" x14ac:dyDescent="0.25">
      <c r="D927" s="59"/>
      <c r="F927" s="59"/>
    </row>
    <row r="928" spans="4:6" x14ac:dyDescent="0.25">
      <c r="D928" s="59"/>
      <c r="F928" s="59"/>
    </row>
    <row r="929" spans="4:6" x14ac:dyDescent="0.25">
      <c r="D929" s="59"/>
      <c r="F929" s="59"/>
    </row>
    <row r="930" spans="4:6" x14ac:dyDescent="0.25">
      <c r="D930" s="59"/>
      <c r="F930" s="59"/>
    </row>
    <row r="931" spans="4:6" x14ac:dyDescent="0.25">
      <c r="D931" s="59"/>
      <c r="F931" s="59"/>
    </row>
    <row r="932" spans="4:6" x14ac:dyDescent="0.25">
      <c r="D932" s="59"/>
      <c r="F932" s="59"/>
    </row>
    <row r="933" spans="4:6" x14ac:dyDescent="0.25">
      <c r="D933" s="58"/>
      <c r="F933" s="58"/>
    </row>
    <row r="938" spans="4:6" x14ac:dyDescent="0.25">
      <c r="D938" s="57"/>
      <c r="F938" s="57"/>
    </row>
    <row r="939" spans="4:6" x14ac:dyDescent="0.25">
      <c r="D939" s="58"/>
      <c r="F939" s="58"/>
    </row>
    <row r="940" spans="4:6" x14ac:dyDescent="0.25">
      <c r="D940" s="58"/>
      <c r="F940" s="58"/>
    </row>
    <row r="941" spans="4:6" x14ac:dyDescent="0.25">
      <c r="D941" s="59"/>
      <c r="F941" s="59"/>
    </row>
    <row r="942" spans="4:6" x14ac:dyDescent="0.25">
      <c r="D942" s="59"/>
      <c r="F942" s="59"/>
    </row>
    <row r="943" spans="4:6" x14ac:dyDescent="0.25">
      <c r="D943" s="59"/>
      <c r="F943" s="59"/>
    </row>
    <row r="944" spans="4:6" x14ac:dyDescent="0.25">
      <c r="D944" s="58"/>
      <c r="F944" s="58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I50"/>
  <sheetViews>
    <sheetView zoomScale="90" zoomScaleNormal="90" workbookViewId="0">
      <selection activeCell="E3" sqref="E3"/>
    </sheetView>
  </sheetViews>
  <sheetFormatPr defaultColWidth="9.140625" defaultRowHeight="15" x14ac:dyDescent="0.25"/>
  <cols>
    <col min="1" max="1" width="43" style="1" customWidth="1"/>
    <col min="2" max="2" width="46.7109375" style="1" customWidth="1"/>
    <col min="3" max="3" width="23.85546875" style="4" customWidth="1"/>
    <col min="4" max="4" width="15.7109375" style="4" customWidth="1"/>
    <col min="5" max="5" width="16.140625" style="2" bestFit="1" customWidth="1"/>
    <col min="6" max="6" width="15.7109375" style="1" bestFit="1" customWidth="1"/>
    <col min="7" max="7" width="9.140625" style="7"/>
    <col min="8" max="8" width="11.140625" style="1" bestFit="1" customWidth="1"/>
    <col min="9" max="16384" width="9.140625" style="1"/>
  </cols>
  <sheetData>
    <row r="1" spans="1:7" x14ac:dyDescent="0.25">
      <c r="A1" s="8"/>
      <c r="B1" s="8"/>
      <c r="C1" s="75" t="s">
        <v>232</v>
      </c>
      <c r="D1" s="75"/>
      <c r="E1" s="75" t="s">
        <v>231</v>
      </c>
      <c r="F1" s="75"/>
    </row>
    <row r="2" spans="1:7" s="3" customFormat="1" x14ac:dyDescent="0.25">
      <c r="A2" s="9" t="s">
        <v>37</v>
      </c>
      <c r="B2" s="10"/>
      <c r="C2" s="72" t="s">
        <v>273</v>
      </c>
      <c r="D2" s="72">
        <v>44926</v>
      </c>
      <c r="E2" s="72" t="s">
        <v>273</v>
      </c>
      <c r="F2" s="72">
        <v>44926</v>
      </c>
      <c r="G2" s="6"/>
    </row>
    <row r="3" spans="1:7" x14ac:dyDescent="0.25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25">
      <c r="A4" s="8" t="s">
        <v>40</v>
      </c>
      <c r="B4" s="8" t="s">
        <v>41</v>
      </c>
      <c r="C4" s="12">
        <v>11343401</v>
      </c>
      <c r="D4" s="12">
        <v>5276255</v>
      </c>
      <c r="E4" s="12">
        <v>17432642</v>
      </c>
      <c r="F4" s="12">
        <v>8679773</v>
      </c>
    </row>
    <row r="5" spans="1:7" x14ac:dyDescent="0.25">
      <c r="A5" s="8" t="s">
        <v>42</v>
      </c>
      <c r="B5" s="8" t="s">
        <v>221</v>
      </c>
      <c r="C5" s="12">
        <v>1567731</v>
      </c>
      <c r="D5" s="12">
        <v>1533668</v>
      </c>
      <c r="E5" s="12">
        <v>5686580</v>
      </c>
      <c r="F5" s="12">
        <v>4559157</v>
      </c>
    </row>
    <row r="6" spans="1:7" x14ac:dyDescent="0.25">
      <c r="A6" s="8" t="s">
        <v>203</v>
      </c>
      <c r="B6" s="8" t="s">
        <v>222</v>
      </c>
      <c r="C6" s="12">
        <v>8803406</v>
      </c>
      <c r="D6" s="12">
        <v>2968222</v>
      </c>
      <c r="E6" s="12">
        <v>18680123</v>
      </c>
      <c r="F6" s="12">
        <v>4819904</v>
      </c>
    </row>
    <row r="7" spans="1:7" x14ac:dyDescent="0.25">
      <c r="A7" s="8" t="s">
        <v>223</v>
      </c>
      <c r="B7" s="8" t="s">
        <v>224</v>
      </c>
      <c r="C7" s="12">
        <v>0</v>
      </c>
      <c r="D7" s="12">
        <v>0</v>
      </c>
      <c r="E7" s="12">
        <v>2703736</v>
      </c>
      <c r="F7" s="12">
        <v>1976856</v>
      </c>
    </row>
    <row r="8" spans="1:7" x14ac:dyDescent="0.25">
      <c r="A8" s="8" t="s">
        <v>172</v>
      </c>
      <c r="B8" s="8" t="s">
        <v>43</v>
      </c>
      <c r="C8" s="12">
        <v>18304822</v>
      </c>
      <c r="D8" s="12">
        <v>17297417</v>
      </c>
      <c r="E8" s="12">
        <v>53131187</v>
      </c>
      <c r="F8" s="12">
        <v>57501111</v>
      </c>
    </row>
    <row r="9" spans="1:7" x14ac:dyDescent="0.25">
      <c r="A9" s="8" t="s">
        <v>270</v>
      </c>
      <c r="B9" s="8" t="s">
        <v>269</v>
      </c>
      <c r="C9" s="12">
        <v>480724</v>
      </c>
      <c r="D9" s="12">
        <v>0</v>
      </c>
      <c r="E9" s="12">
        <v>480724</v>
      </c>
      <c r="F9" s="12">
        <v>0</v>
      </c>
    </row>
    <row r="10" spans="1:7" x14ac:dyDescent="0.25">
      <c r="A10" s="8" t="s">
        <v>260</v>
      </c>
      <c r="B10" s="8" t="s">
        <v>259</v>
      </c>
      <c r="C10" s="12">
        <v>67743735</v>
      </c>
      <c r="D10" s="12">
        <v>67743735</v>
      </c>
      <c r="E10" s="2">
        <v>0</v>
      </c>
      <c r="F10" s="2">
        <v>0</v>
      </c>
    </row>
    <row r="11" spans="1:7" x14ac:dyDescent="0.25">
      <c r="A11" s="10" t="s">
        <v>44</v>
      </c>
      <c r="B11" s="10" t="s">
        <v>45</v>
      </c>
      <c r="C11" s="14">
        <f>SUM(C4:C10)</f>
        <v>108243819</v>
      </c>
      <c r="D11" s="14">
        <f t="shared" ref="D11:E11" si="0">SUM(D4:D10)</f>
        <v>94819297</v>
      </c>
      <c r="E11" s="14">
        <f t="shared" si="0"/>
        <v>98114992</v>
      </c>
      <c r="F11" s="14">
        <f t="shared" ref="F11" si="1">SUM(F4:F10)</f>
        <v>77536801</v>
      </c>
    </row>
    <row r="12" spans="1:7" x14ac:dyDescent="0.25">
      <c r="A12" s="8" t="s">
        <v>46</v>
      </c>
      <c r="B12" s="8" t="s">
        <v>47</v>
      </c>
      <c r="C12" s="12">
        <v>7929146</v>
      </c>
      <c r="D12" s="12">
        <v>5223733</v>
      </c>
      <c r="E12" s="12">
        <v>12017132</v>
      </c>
      <c r="F12" s="12">
        <v>9844887</v>
      </c>
    </row>
    <row r="13" spans="1:7" x14ac:dyDescent="0.25">
      <c r="A13" s="8" t="s">
        <v>48</v>
      </c>
      <c r="B13" s="8" t="s">
        <v>49</v>
      </c>
      <c r="C13" s="12">
        <v>931534</v>
      </c>
      <c r="D13" s="12">
        <v>619492</v>
      </c>
      <c r="E13" s="12">
        <v>1285850</v>
      </c>
      <c r="F13" s="12">
        <v>870502</v>
      </c>
    </row>
    <row r="14" spans="1:7" x14ac:dyDescent="0.25">
      <c r="A14" s="8" t="s">
        <v>223</v>
      </c>
      <c r="B14" s="8" t="s">
        <v>224</v>
      </c>
      <c r="C14" s="12">
        <v>273037</v>
      </c>
      <c r="D14" s="12">
        <v>0</v>
      </c>
      <c r="E14" s="12">
        <v>379437</v>
      </c>
      <c r="F14" s="12">
        <v>0</v>
      </c>
    </row>
    <row r="15" spans="1:7" x14ac:dyDescent="0.25">
      <c r="A15" s="8" t="s">
        <v>50</v>
      </c>
      <c r="B15" s="8" t="s">
        <v>51</v>
      </c>
      <c r="C15" s="12">
        <v>20240524</v>
      </c>
      <c r="D15" s="12">
        <v>5604674</v>
      </c>
      <c r="E15" s="12">
        <v>71745069</v>
      </c>
      <c r="F15" s="12">
        <v>33052253</v>
      </c>
    </row>
    <row r="16" spans="1:7" x14ac:dyDescent="0.25">
      <c r="A16" s="8" t="s">
        <v>52</v>
      </c>
      <c r="B16" s="8" t="s">
        <v>53</v>
      </c>
      <c r="C16" s="16">
        <v>0</v>
      </c>
      <c r="D16" s="16">
        <v>0</v>
      </c>
      <c r="E16" s="12">
        <v>3394726</v>
      </c>
      <c r="F16" s="12">
        <v>3087625</v>
      </c>
    </row>
    <row r="17" spans="1:9" x14ac:dyDescent="0.25">
      <c r="A17" s="8" t="s">
        <v>54</v>
      </c>
      <c r="B17" s="8" t="s">
        <v>55</v>
      </c>
      <c r="C17" s="12">
        <v>4554271</v>
      </c>
      <c r="D17" s="12">
        <v>13397434</v>
      </c>
      <c r="E17" s="12">
        <v>16065331</v>
      </c>
      <c r="F17" s="12">
        <v>21247852</v>
      </c>
    </row>
    <row r="18" spans="1:9" x14ac:dyDescent="0.25">
      <c r="A18" s="8" t="s">
        <v>56</v>
      </c>
      <c r="B18" s="8" t="s">
        <v>57</v>
      </c>
      <c r="C18" s="12">
        <v>3187243</v>
      </c>
      <c r="D18" s="12">
        <v>1628206</v>
      </c>
      <c r="E18" s="12">
        <v>15636686</v>
      </c>
      <c r="F18" s="12">
        <v>33309069</v>
      </c>
    </row>
    <row r="19" spans="1:9" x14ac:dyDescent="0.25">
      <c r="A19" s="8" t="s">
        <v>58</v>
      </c>
      <c r="B19" s="8" t="s">
        <v>59</v>
      </c>
      <c r="C19" s="16">
        <v>0</v>
      </c>
      <c r="D19" s="16">
        <v>0</v>
      </c>
      <c r="E19" s="12">
        <v>18586079</v>
      </c>
      <c r="F19" s="12">
        <v>19031081</v>
      </c>
    </row>
    <row r="20" spans="1:9" x14ac:dyDescent="0.25">
      <c r="A20" s="8" t="s">
        <v>271</v>
      </c>
      <c r="B20" s="8" t="s">
        <v>272</v>
      </c>
      <c r="C20" s="16">
        <v>2185</v>
      </c>
      <c r="D20" s="16">
        <v>0</v>
      </c>
      <c r="E20" s="12">
        <v>28381</v>
      </c>
      <c r="F20" s="12">
        <v>15563</v>
      </c>
    </row>
    <row r="21" spans="1:9" x14ac:dyDescent="0.25">
      <c r="A21" s="10" t="s">
        <v>60</v>
      </c>
      <c r="B21" s="10" t="s">
        <v>61</v>
      </c>
      <c r="C21" s="14">
        <v>37117940</v>
      </c>
      <c r="D21" s="14">
        <v>26473539</v>
      </c>
      <c r="E21" s="14">
        <v>139110310</v>
      </c>
      <c r="F21" s="14">
        <v>120458832</v>
      </c>
      <c r="I21" s="74"/>
    </row>
    <row r="22" spans="1:9" x14ac:dyDescent="0.25">
      <c r="A22" s="10" t="s">
        <v>62</v>
      </c>
      <c r="B22" s="10" t="s">
        <v>63</v>
      </c>
      <c r="C22" s="14">
        <v>145361759</v>
      </c>
      <c r="D22" s="14">
        <v>121292836</v>
      </c>
      <c r="E22" s="14">
        <v>237225302</v>
      </c>
      <c r="F22" s="14">
        <v>197995633</v>
      </c>
    </row>
    <row r="23" spans="1:9" x14ac:dyDescent="0.25">
      <c r="A23" s="8" t="s">
        <v>64</v>
      </c>
      <c r="B23" s="8" t="s">
        <v>65</v>
      </c>
      <c r="C23" s="17"/>
      <c r="D23" s="17"/>
      <c r="E23" s="8"/>
      <c r="F23" s="17"/>
    </row>
    <row r="24" spans="1:9" x14ac:dyDescent="0.25">
      <c r="A24" s="8" t="s">
        <v>66</v>
      </c>
      <c r="B24" s="8" t="s">
        <v>67</v>
      </c>
      <c r="C24" s="12">
        <v>80492460</v>
      </c>
      <c r="D24" s="12">
        <v>80492460</v>
      </c>
      <c r="E24" s="12">
        <v>80492460</v>
      </c>
      <c r="F24" s="12">
        <v>80492460</v>
      </c>
    </row>
    <row r="25" spans="1:9" x14ac:dyDescent="0.25">
      <c r="A25" s="8" t="s">
        <v>68</v>
      </c>
      <c r="B25" s="8" t="s">
        <v>69</v>
      </c>
      <c r="C25" s="12">
        <v>1536497</v>
      </c>
      <c r="D25" s="12">
        <v>-75528</v>
      </c>
      <c r="E25" s="12">
        <v>2201497</v>
      </c>
      <c r="F25" s="12">
        <v>-75528</v>
      </c>
    </row>
    <row r="26" spans="1:9" x14ac:dyDescent="0.25">
      <c r="A26" s="8" t="s">
        <v>70</v>
      </c>
      <c r="B26" s="8" t="s">
        <v>71</v>
      </c>
      <c r="C26" s="12">
        <v>6303263</v>
      </c>
      <c r="D26" s="12">
        <v>6303263</v>
      </c>
      <c r="E26" s="12">
        <v>6297386</v>
      </c>
      <c r="F26" s="12">
        <v>6297386</v>
      </c>
    </row>
    <row r="27" spans="1:9" x14ac:dyDescent="0.25">
      <c r="A27" s="8" t="s">
        <v>72</v>
      </c>
      <c r="B27" s="8" t="s">
        <v>73</v>
      </c>
      <c r="C27" s="12">
        <v>12063110</v>
      </c>
      <c r="D27" s="12">
        <v>10798007</v>
      </c>
      <c r="E27" s="12">
        <v>14759659</v>
      </c>
      <c r="F27" s="12">
        <v>12969425</v>
      </c>
    </row>
    <row r="28" spans="1:9" x14ac:dyDescent="0.25">
      <c r="A28" s="8" t="s">
        <v>74</v>
      </c>
      <c r="B28" s="8" t="s">
        <v>75</v>
      </c>
      <c r="C28" s="12">
        <v>4430781</v>
      </c>
      <c r="D28" s="12">
        <v>1748513</v>
      </c>
      <c r="E28" s="12">
        <v>6067623</v>
      </c>
      <c r="F28" s="12">
        <v>3385355</v>
      </c>
    </row>
    <row r="29" spans="1:9" x14ac:dyDescent="0.25">
      <c r="A29" s="8" t="s">
        <v>76</v>
      </c>
      <c r="B29" s="8" t="s">
        <v>77</v>
      </c>
      <c r="C29" s="12">
        <v>23112334</v>
      </c>
      <c r="D29" s="12">
        <v>12675674</v>
      </c>
      <c r="E29" s="12">
        <v>18904276</v>
      </c>
      <c r="F29" s="12">
        <v>6242878</v>
      </c>
    </row>
    <row r="30" spans="1:9" s="3" customFormat="1" x14ac:dyDescent="0.25">
      <c r="A30" s="10" t="s">
        <v>78</v>
      </c>
      <c r="B30" s="10" t="s">
        <v>79</v>
      </c>
      <c r="C30" s="14">
        <f>SUM(C24:C29)</f>
        <v>127938445</v>
      </c>
      <c r="D30" s="14">
        <f t="shared" ref="D30" si="2">SUM(D24:D29)</f>
        <v>111942389</v>
      </c>
      <c r="E30" s="14">
        <v>128722901</v>
      </c>
      <c r="F30" s="14">
        <v>109311976</v>
      </c>
      <c r="G30" s="7"/>
    </row>
    <row r="31" spans="1:9" s="3" customFormat="1" x14ac:dyDescent="0.25">
      <c r="A31" s="10" t="s">
        <v>13</v>
      </c>
      <c r="B31" s="8" t="s">
        <v>34</v>
      </c>
      <c r="C31" s="73">
        <v>0</v>
      </c>
      <c r="D31" s="73">
        <v>0</v>
      </c>
      <c r="E31" s="14">
        <v>49039582</v>
      </c>
      <c r="F31" s="14">
        <v>44915398</v>
      </c>
      <c r="G31" s="7"/>
    </row>
    <row r="32" spans="1:9" s="3" customFormat="1" x14ac:dyDescent="0.25">
      <c r="A32" s="10" t="s">
        <v>80</v>
      </c>
      <c r="B32" s="10" t="s">
        <v>81</v>
      </c>
      <c r="C32" s="14">
        <f>C30</f>
        <v>127938445</v>
      </c>
      <c r="D32" s="14">
        <f>D30</f>
        <v>111942389</v>
      </c>
      <c r="E32" s="14">
        <v>177762483</v>
      </c>
      <c r="F32" s="14">
        <v>154227374</v>
      </c>
      <c r="G32" s="7"/>
    </row>
    <row r="33" spans="1:7" s="3" customFormat="1" x14ac:dyDescent="0.25">
      <c r="A33" s="10" t="s">
        <v>82</v>
      </c>
      <c r="B33" s="10" t="s">
        <v>179</v>
      </c>
      <c r="C33" s="12"/>
      <c r="D33" s="12"/>
      <c r="E33" s="10"/>
      <c r="F33" s="12"/>
      <c r="G33" s="7"/>
    </row>
    <row r="34" spans="1:7" x14ac:dyDescent="0.25">
      <c r="A34" s="8" t="s">
        <v>204</v>
      </c>
      <c r="B34" s="8" t="s">
        <v>177</v>
      </c>
      <c r="C34" s="12">
        <v>8923013</v>
      </c>
      <c r="D34" s="12">
        <v>2178409</v>
      </c>
      <c r="E34" s="12">
        <v>18490693</v>
      </c>
      <c r="F34" s="12">
        <v>18490693</v>
      </c>
    </row>
    <row r="35" spans="1:7" x14ac:dyDescent="0.25">
      <c r="A35" s="10" t="s">
        <v>173</v>
      </c>
      <c r="B35" s="10" t="s">
        <v>178</v>
      </c>
      <c r="C35" s="14">
        <f>C34</f>
        <v>8923013</v>
      </c>
      <c r="D35" s="14">
        <f>D34</f>
        <v>2178409</v>
      </c>
      <c r="E35" s="14">
        <f>E34</f>
        <v>18490693</v>
      </c>
      <c r="F35" s="14">
        <f>F34</f>
        <v>18490693</v>
      </c>
    </row>
    <row r="36" spans="1:7" x14ac:dyDescent="0.25">
      <c r="A36" s="8" t="s">
        <v>83</v>
      </c>
      <c r="B36" s="8" t="s">
        <v>84</v>
      </c>
      <c r="C36" s="12">
        <v>5045719</v>
      </c>
      <c r="D36" s="12">
        <v>4428738</v>
      </c>
      <c r="E36" s="12">
        <v>30890959</v>
      </c>
      <c r="F36" s="12">
        <v>32437892</v>
      </c>
    </row>
    <row r="37" spans="1:7" x14ac:dyDescent="0.25">
      <c r="A37" s="8" t="s">
        <v>85</v>
      </c>
      <c r="B37" s="8" t="s">
        <v>86</v>
      </c>
      <c r="C37" s="12">
        <v>1833550</v>
      </c>
      <c r="D37" s="12">
        <v>1612834</v>
      </c>
      <c r="E37" s="12">
        <v>1874377</v>
      </c>
      <c r="F37" s="12">
        <v>1648237</v>
      </c>
    </row>
    <row r="38" spans="1:7" x14ac:dyDescent="0.25">
      <c r="A38" s="8" t="s">
        <v>180</v>
      </c>
      <c r="B38" s="8" t="s">
        <v>181</v>
      </c>
      <c r="C38" s="12">
        <v>914311</v>
      </c>
      <c r="D38" s="12">
        <v>948605</v>
      </c>
      <c r="E38" s="2">
        <v>2425407</v>
      </c>
      <c r="F38" s="2">
        <v>2057984</v>
      </c>
    </row>
    <row r="39" spans="1:7" x14ac:dyDescent="0.25">
      <c r="A39" s="8" t="s">
        <v>87</v>
      </c>
      <c r="B39" s="8" t="s">
        <v>220</v>
      </c>
      <c r="C39" s="12">
        <v>706720</v>
      </c>
      <c r="D39" s="12">
        <v>181861</v>
      </c>
      <c r="E39" s="12">
        <v>1204586</v>
      </c>
      <c r="F39" s="12">
        <v>315203</v>
      </c>
    </row>
    <row r="40" spans="1:7" x14ac:dyDescent="0.25">
      <c r="A40" s="8" t="s">
        <v>239</v>
      </c>
      <c r="B40" s="8" t="s">
        <v>240</v>
      </c>
      <c r="C40" s="12">
        <v>0</v>
      </c>
      <c r="D40" s="12">
        <v>0</v>
      </c>
      <c r="E40" s="12">
        <v>1321302</v>
      </c>
      <c r="F40" s="12">
        <v>1146332</v>
      </c>
    </row>
    <row r="41" spans="1:7" x14ac:dyDescent="0.25">
      <c r="A41" s="8" t="s">
        <v>88</v>
      </c>
      <c r="B41" s="8" t="s">
        <v>89</v>
      </c>
      <c r="C41" s="12">
        <v>0</v>
      </c>
      <c r="D41" s="12">
        <v>0</v>
      </c>
      <c r="E41" s="12">
        <v>3283876</v>
      </c>
      <c r="F41" s="12">
        <v>3074179</v>
      </c>
    </row>
    <row r="42" spans="1:7" s="3" customFormat="1" x14ac:dyDescent="0.25">
      <c r="A42" s="10" t="s">
        <v>90</v>
      </c>
      <c r="B42" s="10" t="s">
        <v>206</v>
      </c>
      <c r="C42" s="14">
        <v>8500301</v>
      </c>
      <c r="D42" s="14">
        <v>7172037</v>
      </c>
      <c r="E42" s="14">
        <v>41000507</v>
      </c>
      <c r="F42" s="14">
        <v>40679827</v>
      </c>
      <c r="G42" s="7"/>
    </row>
    <row r="43" spans="1:7" s="3" customFormat="1" x14ac:dyDescent="0.25">
      <c r="A43" s="10" t="s">
        <v>205</v>
      </c>
      <c r="B43" s="10" t="s">
        <v>207</v>
      </c>
      <c r="C43" s="14">
        <v>17423314</v>
      </c>
      <c r="D43" s="14">
        <v>9350447</v>
      </c>
      <c r="E43" s="14">
        <v>59491200</v>
      </c>
      <c r="F43" s="14">
        <v>43783822</v>
      </c>
      <c r="G43" s="7"/>
    </row>
    <row r="44" spans="1:7" s="3" customFormat="1" x14ac:dyDescent="0.25">
      <c r="A44" s="10" t="s">
        <v>91</v>
      </c>
      <c r="B44" s="10" t="s">
        <v>92</v>
      </c>
      <c r="C44" s="14">
        <v>145361759</v>
      </c>
      <c r="D44" s="14">
        <v>121292836</v>
      </c>
      <c r="E44" s="14">
        <v>237253683</v>
      </c>
      <c r="F44" s="14">
        <v>198011196</v>
      </c>
      <c r="G44" s="7"/>
    </row>
    <row r="48" spans="1:7" x14ac:dyDescent="0.25">
      <c r="C48" s="4" t="s">
        <v>0</v>
      </c>
    </row>
    <row r="49" spans="2:4" x14ac:dyDescent="0.25">
      <c r="C49" s="4" t="s">
        <v>0</v>
      </c>
    </row>
    <row r="50" spans="2:4" x14ac:dyDescent="0.25">
      <c r="B50" s="1" t="s">
        <v>0</v>
      </c>
      <c r="C50" s="4" t="s">
        <v>0</v>
      </c>
      <c r="D50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L48"/>
  <sheetViews>
    <sheetView topLeftCell="B22" zoomScale="90" zoomScaleNormal="90" workbookViewId="0">
      <selection activeCell="B49" sqref="B49"/>
    </sheetView>
  </sheetViews>
  <sheetFormatPr defaultColWidth="9.140625" defaultRowHeight="15" x14ac:dyDescent="0.25"/>
  <cols>
    <col min="1" max="1" width="36.28515625" style="8" customWidth="1"/>
    <col min="2" max="2" width="45.28515625" style="8" customWidth="1"/>
    <col min="3" max="4" width="14.28515625" style="67" bestFit="1" customWidth="1"/>
    <col min="5" max="5" width="13.85546875" style="67" bestFit="1" customWidth="1"/>
    <col min="6" max="6" width="17.7109375" style="67" bestFit="1" customWidth="1"/>
    <col min="7" max="7" width="20" style="67" bestFit="1" customWidth="1"/>
    <col min="8" max="8" width="16.28515625" style="67" bestFit="1" customWidth="1"/>
    <col min="9" max="9" width="19.42578125" style="67" bestFit="1" customWidth="1"/>
    <col min="10" max="10" width="18.140625" style="67" bestFit="1" customWidth="1"/>
    <col min="11" max="11" width="19.42578125" style="67" bestFit="1" customWidth="1"/>
    <col min="12" max="12" width="6.7109375" style="8" customWidth="1"/>
    <col min="13" max="16384" width="9.140625" style="8"/>
  </cols>
  <sheetData>
    <row r="1" spans="1:11" x14ac:dyDescent="0.25">
      <c r="A1" s="66" t="s">
        <v>238</v>
      </c>
      <c r="B1" s="8" t="s">
        <v>276</v>
      </c>
    </row>
    <row r="2" spans="1:11" x14ac:dyDescent="0.25">
      <c r="B2" s="68" t="s">
        <v>234</v>
      </c>
    </row>
    <row r="3" spans="1:11" ht="30" x14ac:dyDescent="0.25">
      <c r="A3" s="10" t="s">
        <v>19</v>
      </c>
      <c r="B3" s="10"/>
      <c r="C3" s="69" t="s">
        <v>93</v>
      </c>
      <c r="D3" s="69" t="s">
        <v>94</v>
      </c>
      <c r="E3" s="69" t="s">
        <v>95</v>
      </c>
      <c r="F3" s="69" t="s">
        <v>96</v>
      </c>
      <c r="G3" s="69" t="s">
        <v>97</v>
      </c>
      <c r="H3" s="69" t="s">
        <v>98</v>
      </c>
      <c r="I3" s="69" t="s">
        <v>99</v>
      </c>
      <c r="J3" s="69" t="s">
        <v>100</v>
      </c>
      <c r="K3" s="69" t="s">
        <v>99</v>
      </c>
    </row>
    <row r="4" spans="1:11" ht="30" x14ac:dyDescent="0.25">
      <c r="A4" s="10" t="s">
        <v>19</v>
      </c>
      <c r="B4" s="10"/>
      <c r="C4" s="69" t="s">
        <v>101</v>
      </c>
      <c r="D4" s="69" t="s">
        <v>102</v>
      </c>
      <c r="E4" s="69" t="s">
        <v>103</v>
      </c>
      <c r="F4" s="69" t="s">
        <v>104</v>
      </c>
      <c r="G4" s="69" t="s">
        <v>105</v>
      </c>
      <c r="H4" s="69" t="s">
        <v>106</v>
      </c>
      <c r="I4" s="69" t="s">
        <v>107</v>
      </c>
      <c r="J4" s="69" t="s">
        <v>108</v>
      </c>
      <c r="K4" s="69" t="s">
        <v>81</v>
      </c>
    </row>
    <row r="5" spans="1:11" x14ac:dyDescent="0.25">
      <c r="A5" s="8" t="s">
        <v>253</v>
      </c>
      <c r="B5" s="8" t="s">
        <v>252</v>
      </c>
      <c r="C5" s="70">
        <v>80492460</v>
      </c>
      <c r="D5" s="70">
        <v>6303263.1900000004</v>
      </c>
      <c r="E5" s="70">
        <v>-75527.689999999944</v>
      </c>
      <c r="F5" s="70">
        <v>12675674.119999999</v>
      </c>
      <c r="G5" s="70">
        <v>1748512.57</v>
      </c>
      <c r="H5" s="70">
        <v>10798007.029999999</v>
      </c>
      <c r="I5" s="70">
        <v>111942389.22</v>
      </c>
      <c r="J5" s="70">
        <v>0</v>
      </c>
      <c r="K5" s="70">
        <v>111942389.22</v>
      </c>
    </row>
    <row r="6" spans="1:11" x14ac:dyDescent="0.25">
      <c r="A6" s="10" t="s">
        <v>109</v>
      </c>
      <c r="B6" s="10" t="s">
        <v>219</v>
      </c>
      <c r="K6" s="12"/>
    </row>
    <row r="7" spans="1:11" x14ac:dyDescent="0.25">
      <c r="A7" s="8" t="s">
        <v>182</v>
      </c>
      <c r="B7" s="8" t="s">
        <v>193</v>
      </c>
      <c r="C7" s="71">
        <v>0</v>
      </c>
      <c r="D7" s="71">
        <v>0</v>
      </c>
      <c r="E7" s="71">
        <v>0</v>
      </c>
      <c r="F7" s="71">
        <v>21992608.989999998</v>
      </c>
      <c r="G7" s="71">
        <v>0</v>
      </c>
      <c r="H7" s="70">
        <v>0</v>
      </c>
      <c r="I7" s="71">
        <v>21992608.989999998</v>
      </c>
      <c r="J7" s="71">
        <v>0</v>
      </c>
      <c r="K7" s="71">
        <v>21992608.989999998</v>
      </c>
    </row>
    <row r="8" spans="1:11" x14ac:dyDescent="0.25">
      <c r="A8" s="10" t="s">
        <v>183</v>
      </c>
      <c r="B8" s="10" t="s">
        <v>194</v>
      </c>
      <c r="C8" s="71"/>
      <c r="D8" s="71"/>
      <c r="E8" s="71"/>
      <c r="F8" s="71"/>
      <c r="G8" s="71"/>
      <c r="H8" s="71"/>
      <c r="I8" s="71"/>
      <c r="J8" s="71"/>
      <c r="K8" s="71"/>
    </row>
    <row r="9" spans="1:11" x14ac:dyDescent="0.25">
      <c r="A9" s="8" t="s">
        <v>97</v>
      </c>
      <c r="B9" s="8" t="s">
        <v>275</v>
      </c>
      <c r="C9" s="71">
        <v>0</v>
      </c>
      <c r="D9" s="71">
        <v>0</v>
      </c>
      <c r="E9" s="71">
        <v>0</v>
      </c>
      <c r="F9" s="71">
        <v>0</v>
      </c>
      <c r="G9" s="71">
        <v>2682268</v>
      </c>
      <c r="H9" s="71">
        <v>0</v>
      </c>
      <c r="I9" s="71">
        <v>2682268</v>
      </c>
      <c r="J9" s="71">
        <v>0</v>
      </c>
      <c r="K9" s="71">
        <v>2682268</v>
      </c>
    </row>
    <row r="10" spans="1:11" x14ac:dyDescent="0.25">
      <c r="A10" s="8" t="s">
        <v>184</v>
      </c>
      <c r="B10" s="8" t="s">
        <v>195</v>
      </c>
      <c r="C10" s="8">
        <v>0</v>
      </c>
      <c r="D10" s="8">
        <v>0</v>
      </c>
      <c r="E10" s="8">
        <v>0</v>
      </c>
      <c r="F10" s="12">
        <v>-1265103</v>
      </c>
      <c r="G10" s="8">
        <v>0</v>
      </c>
      <c r="H10" s="12">
        <v>1265103</v>
      </c>
      <c r="I10" s="8">
        <v>0</v>
      </c>
      <c r="J10" s="8">
        <v>0</v>
      </c>
      <c r="K10" s="8">
        <v>0</v>
      </c>
    </row>
    <row r="11" spans="1:11" x14ac:dyDescent="0.25">
      <c r="A11" s="8" t="s">
        <v>185</v>
      </c>
      <c r="B11" s="8" t="s">
        <v>196</v>
      </c>
      <c r="C11" s="71">
        <v>0</v>
      </c>
      <c r="D11" s="71">
        <v>0</v>
      </c>
      <c r="E11" s="71">
        <v>0</v>
      </c>
      <c r="F11" s="71">
        <v>-1265103</v>
      </c>
      <c r="G11" s="71">
        <v>2682268</v>
      </c>
      <c r="H11" s="71">
        <v>1265103</v>
      </c>
      <c r="I11" s="71">
        <v>2682268</v>
      </c>
      <c r="J11" s="71">
        <v>0</v>
      </c>
      <c r="K11" s="71">
        <v>2682268</v>
      </c>
    </row>
    <row r="12" spans="1:11" x14ac:dyDescent="0.25">
      <c r="A12" s="10" t="s">
        <v>109</v>
      </c>
      <c r="B12" s="10" t="s">
        <v>110</v>
      </c>
      <c r="C12" s="70">
        <v>0</v>
      </c>
      <c r="D12" s="70">
        <v>0</v>
      </c>
      <c r="E12" s="70">
        <v>0</v>
      </c>
      <c r="F12" s="70">
        <v>20727505.989999998</v>
      </c>
      <c r="G12" s="70">
        <v>2682268</v>
      </c>
      <c r="H12" s="70">
        <v>1265103</v>
      </c>
      <c r="I12" s="70">
        <v>24674876.989999998</v>
      </c>
      <c r="J12" s="12">
        <v>0</v>
      </c>
      <c r="K12" s="14">
        <v>24674876.989999998</v>
      </c>
    </row>
    <row r="13" spans="1:11" ht="30" x14ac:dyDescent="0.25">
      <c r="A13" s="63" t="s">
        <v>186</v>
      </c>
      <c r="B13" s="63" t="s">
        <v>197</v>
      </c>
      <c r="C13" s="71"/>
      <c r="D13" s="71"/>
      <c r="E13" s="71"/>
      <c r="F13" s="71"/>
      <c r="G13" s="71"/>
      <c r="H13" s="71"/>
      <c r="I13" s="71"/>
      <c r="J13" s="71"/>
      <c r="K13" s="71"/>
    </row>
    <row r="14" spans="1:11" x14ac:dyDescent="0.25">
      <c r="A14" s="8" t="s">
        <v>187</v>
      </c>
      <c r="B14" s="8" t="s">
        <v>198</v>
      </c>
      <c r="C14" s="71"/>
      <c r="D14" s="71"/>
      <c r="E14" s="71"/>
      <c r="F14" s="71"/>
      <c r="G14" s="71"/>
      <c r="H14" s="71"/>
      <c r="I14" s="71"/>
      <c r="J14" s="8"/>
      <c r="K14" s="71"/>
    </row>
    <row r="15" spans="1:11" x14ac:dyDescent="0.25">
      <c r="A15" s="8" t="s">
        <v>188</v>
      </c>
      <c r="B15" s="8" t="s">
        <v>199</v>
      </c>
      <c r="C15" s="71">
        <v>0</v>
      </c>
      <c r="D15" s="71">
        <v>0</v>
      </c>
      <c r="E15" s="12">
        <v>1706480</v>
      </c>
      <c r="F15" s="12">
        <v>0</v>
      </c>
      <c r="G15" s="12">
        <v>0</v>
      </c>
      <c r="H15" s="12">
        <v>0</v>
      </c>
      <c r="I15" s="14">
        <v>1706480</v>
      </c>
      <c r="J15" s="12">
        <v>0</v>
      </c>
      <c r="K15" s="14">
        <f t="shared" ref="K15:K20" si="0">I15+J15</f>
        <v>1706480</v>
      </c>
    </row>
    <row r="16" spans="1:11" x14ac:dyDescent="0.25">
      <c r="A16" s="8" t="s">
        <v>261</v>
      </c>
      <c r="B16" s="8" t="s">
        <v>262</v>
      </c>
      <c r="C16" s="71">
        <v>0</v>
      </c>
      <c r="D16" s="71">
        <v>0</v>
      </c>
      <c r="E16" s="71">
        <v>-94455.3</v>
      </c>
      <c r="F16" s="71">
        <v>94455.3</v>
      </c>
      <c r="G16" s="71">
        <v>0</v>
      </c>
      <c r="H16" s="71">
        <v>0</v>
      </c>
      <c r="I16" s="70">
        <v>-10385301</v>
      </c>
      <c r="J16" s="12">
        <v>0</v>
      </c>
      <c r="K16" s="14">
        <f t="shared" si="0"/>
        <v>-10385301</v>
      </c>
    </row>
    <row r="17" spans="1:11" x14ac:dyDescent="0.25">
      <c r="A17" s="8" t="s">
        <v>213</v>
      </c>
      <c r="B17" s="8" t="s">
        <v>210</v>
      </c>
      <c r="C17" s="67">
        <v>0</v>
      </c>
      <c r="D17" s="67">
        <v>0</v>
      </c>
      <c r="E17" s="67">
        <v>0</v>
      </c>
      <c r="F17" s="67">
        <v>-10385301</v>
      </c>
      <c r="G17" s="67">
        <v>0</v>
      </c>
      <c r="H17" s="67">
        <v>0</v>
      </c>
      <c r="I17" s="67">
        <v>-8678821</v>
      </c>
      <c r="J17" s="16">
        <v>0</v>
      </c>
      <c r="K17" s="67">
        <f t="shared" si="0"/>
        <v>-8678821</v>
      </c>
    </row>
    <row r="18" spans="1:11" x14ac:dyDescent="0.25">
      <c r="A18" s="10" t="s">
        <v>189</v>
      </c>
      <c r="B18" s="10" t="s">
        <v>243</v>
      </c>
      <c r="C18" s="70">
        <v>0</v>
      </c>
      <c r="D18" s="70">
        <v>0</v>
      </c>
      <c r="E18" s="70">
        <v>1612024.7</v>
      </c>
      <c r="F18" s="70">
        <v>-10290845.699999999</v>
      </c>
      <c r="G18" s="70">
        <v>0</v>
      </c>
      <c r="H18" s="70">
        <v>0</v>
      </c>
      <c r="I18" s="70">
        <v>-8678821</v>
      </c>
      <c r="J18" s="14">
        <v>0</v>
      </c>
      <c r="K18" s="14">
        <f t="shared" si="0"/>
        <v>-8678821</v>
      </c>
    </row>
    <row r="19" spans="1:11" x14ac:dyDescent="0.25">
      <c r="A19" s="10" t="s">
        <v>192</v>
      </c>
      <c r="B19" s="10" t="s">
        <v>112</v>
      </c>
      <c r="C19" s="70">
        <v>0</v>
      </c>
      <c r="D19" s="70">
        <v>0</v>
      </c>
      <c r="E19" s="70">
        <v>1612024.7</v>
      </c>
      <c r="F19" s="70">
        <v>-10290845.699999999</v>
      </c>
      <c r="G19" s="70">
        <v>0</v>
      </c>
      <c r="H19" s="70">
        <v>0</v>
      </c>
      <c r="I19" s="70">
        <v>-8678821</v>
      </c>
      <c r="J19" s="14">
        <v>0</v>
      </c>
      <c r="K19" s="14">
        <f t="shared" si="0"/>
        <v>-8678821</v>
      </c>
    </row>
    <row r="20" spans="1:11" x14ac:dyDescent="0.25">
      <c r="A20" s="10" t="s">
        <v>258</v>
      </c>
      <c r="B20" s="10" t="s">
        <v>274</v>
      </c>
      <c r="C20" s="70">
        <v>80492460</v>
      </c>
      <c r="D20" s="70">
        <v>6303263.1900000004</v>
      </c>
      <c r="E20" s="70">
        <v>1536497.01</v>
      </c>
      <c r="F20" s="70">
        <v>23112334.409999996</v>
      </c>
      <c r="G20" s="70">
        <v>0</v>
      </c>
      <c r="H20" s="70">
        <v>12063110.029999999</v>
      </c>
      <c r="I20" s="70">
        <v>127938445.20999999</v>
      </c>
      <c r="J20" s="14">
        <v>0</v>
      </c>
      <c r="K20" s="14">
        <f t="shared" si="0"/>
        <v>127938445.20999999</v>
      </c>
    </row>
    <row r="21" spans="1:11" x14ac:dyDescent="0.25">
      <c r="K21" s="12"/>
    </row>
    <row r="23" spans="1:11" ht="27" customHeight="1" x14ac:dyDescent="0.25"/>
    <row r="24" spans="1:11" x14ac:dyDescent="0.25">
      <c r="B24" s="68" t="s">
        <v>233</v>
      </c>
    </row>
    <row r="25" spans="1:11" x14ac:dyDescent="0.25">
      <c r="H25" s="67" t="s">
        <v>0</v>
      </c>
    </row>
    <row r="26" spans="1:11" ht="30" x14ac:dyDescent="0.25">
      <c r="A26" s="10" t="s">
        <v>19</v>
      </c>
      <c r="B26" s="10"/>
      <c r="C26" s="69" t="s">
        <v>93</v>
      </c>
      <c r="D26" s="69" t="s">
        <v>94</v>
      </c>
      <c r="E26" s="69" t="s">
        <v>95</v>
      </c>
      <c r="F26" s="69" t="s">
        <v>96</v>
      </c>
      <c r="G26" s="69" t="s">
        <v>97</v>
      </c>
      <c r="H26" s="69" t="s">
        <v>98</v>
      </c>
      <c r="I26" s="69" t="s">
        <v>99</v>
      </c>
      <c r="J26" s="69" t="s">
        <v>100</v>
      </c>
      <c r="K26" s="69" t="s">
        <v>99</v>
      </c>
    </row>
    <row r="27" spans="1:11" ht="30" x14ac:dyDescent="0.25">
      <c r="A27" s="10" t="s">
        <v>19</v>
      </c>
      <c r="B27" s="10"/>
      <c r="C27" s="69" t="s">
        <v>101</v>
      </c>
      <c r="D27" s="69" t="s">
        <v>102</v>
      </c>
      <c r="E27" s="69" t="s">
        <v>103</v>
      </c>
      <c r="F27" s="69" t="s">
        <v>104</v>
      </c>
      <c r="G27" s="69" t="s">
        <v>105</v>
      </c>
      <c r="H27" s="69" t="s">
        <v>106</v>
      </c>
      <c r="I27" s="69" t="s">
        <v>107</v>
      </c>
      <c r="J27" s="69" t="s">
        <v>108</v>
      </c>
      <c r="K27" s="69" t="s">
        <v>81</v>
      </c>
    </row>
    <row r="28" spans="1:11" x14ac:dyDescent="0.25">
      <c r="A28" s="8" t="s">
        <v>253</v>
      </c>
      <c r="B28" s="8" t="s">
        <v>252</v>
      </c>
      <c r="C28" s="70">
        <v>80492460</v>
      </c>
      <c r="D28" s="70">
        <v>6297386</v>
      </c>
      <c r="E28" s="70">
        <v>-75528</v>
      </c>
      <c r="F28" s="70">
        <v>6242878</v>
      </c>
      <c r="G28" s="70">
        <v>3385355</v>
      </c>
      <c r="H28" s="70">
        <v>12969425</v>
      </c>
      <c r="I28" s="70">
        <v>109311976</v>
      </c>
      <c r="J28" s="70">
        <v>44915398</v>
      </c>
      <c r="K28" s="70">
        <v>154227374</v>
      </c>
    </row>
    <row r="29" spans="1:11" x14ac:dyDescent="0.25">
      <c r="A29" s="10" t="s">
        <v>109</v>
      </c>
      <c r="B29" s="10" t="s">
        <v>219</v>
      </c>
    </row>
    <row r="30" spans="1:11" x14ac:dyDescent="0.25">
      <c r="A30" s="8" t="s">
        <v>182</v>
      </c>
      <c r="B30" s="8" t="s">
        <v>193</v>
      </c>
      <c r="C30" s="71">
        <v>0</v>
      </c>
      <c r="D30" s="71">
        <v>0</v>
      </c>
      <c r="E30" s="71">
        <v>0</v>
      </c>
      <c r="F30" s="71">
        <v>24687939.264477637</v>
      </c>
      <c r="G30" s="71">
        <v>0</v>
      </c>
      <c r="H30" s="71">
        <v>0</v>
      </c>
      <c r="I30" s="71">
        <v>24687939.264477637</v>
      </c>
      <c r="J30" s="71">
        <v>930625.8783548139</v>
      </c>
      <c r="K30" s="12">
        <v>25618565.142832451</v>
      </c>
    </row>
    <row r="31" spans="1:11" x14ac:dyDescent="0.25">
      <c r="A31" s="10" t="s">
        <v>183</v>
      </c>
      <c r="B31" s="10" t="s">
        <v>194</v>
      </c>
      <c r="C31" s="71"/>
      <c r="D31" s="71"/>
      <c r="E31" s="71"/>
      <c r="F31" s="71"/>
      <c r="G31" s="71"/>
      <c r="H31" s="71"/>
      <c r="I31" s="71"/>
      <c r="J31" s="71"/>
      <c r="K31" s="71"/>
    </row>
    <row r="32" spans="1:11" x14ac:dyDescent="0.25">
      <c r="A32" s="8" t="s">
        <v>97</v>
      </c>
      <c r="B32" s="8" t="s">
        <v>275</v>
      </c>
      <c r="C32" s="71">
        <v>0</v>
      </c>
      <c r="D32" s="71">
        <v>0</v>
      </c>
      <c r="E32" s="71">
        <v>0</v>
      </c>
      <c r="F32" s="71">
        <v>0</v>
      </c>
      <c r="G32" s="71">
        <v>2682268</v>
      </c>
      <c r="H32" s="71">
        <v>0</v>
      </c>
      <c r="I32" s="71">
        <v>2682268</v>
      </c>
      <c r="J32" s="71">
        <v>0</v>
      </c>
      <c r="K32" s="71">
        <v>2682268</v>
      </c>
    </row>
    <row r="33" spans="1:12" x14ac:dyDescent="0.25">
      <c r="A33" s="8" t="s">
        <v>184</v>
      </c>
      <c r="B33" s="8" t="s">
        <v>195</v>
      </c>
      <c r="C33" s="8">
        <v>0</v>
      </c>
      <c r="D33" s="8">
        <v>0</v>
      </c>
      <c r="E33" s="8">
        <v>0</v>
      </c>
      <c r="F33" s="12">
        <v>-1790233.24</v>
      </c>
      <c r="G33" s="12">
        <v>0</v>
      </c>
      <c r="H33" s="12">
        <v>1790233.24</v>
      </c>
      <c r="I33" s="12">
        <v>0</v>
      </c>
      <c r="J33" s="12">
        <v>0</v>
      </c>
      <c r="K33" s="12">
        <v>0</v>
      </c>
    </row>
    <row r="34" spans="1:12" x14ac:dyDescent="0.25">
      <c r="A34" s="8" t="s">
        <v>185</v>
      </c>
      <c r="B34" s="8" t="s">
        <v>196</v>
      </c>
      <c r="C34" s="71">
        <v>0</v>
      </c>
      <c r="D34" s="71">
        <v>0</v>
      </c>
      <c r="E34" s="71">
        <v>0</v>
      </c>
      <c r="F34" s="71">
        <v>-1790233.24</v>
      </c>
      <c r="G34" s="71">
        <v>2682268</v>
      </c>
      <c r="H34" s="71">
        <v>1790233.24</v>
      </c>
      <c r="I34" s="71">
        <v>2682268</v>
      </c>
      <c r="J34" s="71">
        <v>0.47619999999999973</v>
      </c>
      <c r="K34" s="71">
        <v>2682268.4761999999</v>
      </c>
    </row>
    <row r="35" spans="1:12" x14ac:dyDescent="0.25">
      <c r="A35" s="10" t="s">
        <v>109</v>
      </c>
      <c r="B35" s="10" t="s">
        <v>110</v>
      </c>
      <c r="C35" s="70">
        <v>0</v>
      </c>
      <c r="D35" s="70">
        <v>0</v>
      </c>
      <c r="E35" s="70">
        <v>0</v>
      </c>
      <c r="F35" s="70">
        <v>22897706.024477638</v>
      </c>
      <c r="G35" s="70">
        <v>2682268</v>
      </c>
      <c r="H35" s="70">
        <v>1790233.24</v>
      </c>
      <c r="I35" s="70">
        <v>27370207.264477637</v>
      </c>
      <c r="J35" s="70">
        <v>930626.35455481394</v>
      </c>
      <c r="K35" s="70">
        <v>28300833.61903245</v>
      </c>
      <c r="L35" s="70"/>
    </row>
    <row r="36" spans="1:12" ht="30" x14ac:dyDescent="0.25">
      <c r="A36" s="63" t="s">
        <v>186</v>
      </c>
      <c r="B36" s="63" t="s">
        <v>197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/>
      <c r="I36" s="71"/>
      <c r="J36" s="71"/>
      <c r="K36" s="71"/>
    </row>
    <row r="37" spans="1:12" x14ac:dyDescent="0.25">
      <c r="A37" s="8" t="s">
        <v>187</v>
      </c>
      <c r="B37" s="8" t="s">
        <v>198</v>
      </c>
      <c r="C37" s="71"/>
      <c r="D37" s="71"/>
      <c r="E37" s="8"/>
      <c r="F37" s="8"/>
      <c r="G37" s="8"/>
      <c r="H37" s="8"/>
      <c r="I37" s="8"/>
      <c r="J37" s="8"/>
      <c r="K37" s="8"/>
    </row>
    <row r="38" spans="1:12" x14ac:dyDescent="0.25">
      <c r="A38" s="8" t="s">
        <v>188</v>
      </c>
      <c r="B38" s="8" t="s">
        <v>199</v>
      </c>
      <c r="C38" s="71">
        <v>0</v>
      </c>
      <c r="D38" s="71">
        <v>0</v>
      </c>
      <c r="E38" s="71">
        <v>2371480</v>
      </c>
      <c r="F38" s="71">
        <v>0</v>
      </c>
      <c r="G38" s="71">
        <v>0</v>
      </c>
      <c r="H38" s="71">
        <v>0</v>
      </c>
      <c r="I38" s="71">
        <v>2371480</v>
      </c>
      <c r="J38" s="71">
        <v>0</v>
      </c>
      <c r="K38" s="71">
        <v>2371480</v>
      </c>
    </row>
    <row r="39" spans="1:12" x14ac:dyDescent="0.25">
      <c r="A39" s="8" t="s">
        <v>212</v>
      </c>
      <c r="B39" s="8" t="s">
        <v>209</v>
      </c>
      <c r="C39" s="71">
        <v>0</v>
      </c>
      <c r="D39" s="71">
        <v>0</v>
      </c>
      <c r="E39" s="71">
        <v>-94455.3</v>
      </c>
      <c r="F39" s="71">
        <v>94455.3</v>
      </c>
      <c r="G39" s="71">
        <v>0</v>
      </c>
      <c r="H39" s="71">
        <v>0</v>
      </c>
      <c r="I39" s="71">
        <v>0</v>
      </c>
      <c r="J39" s="71">
        <v>0</v>
      </c>
      <c r="K39" s="12">
        <v>0</v>
      </c>
    </row>
    <row r="40" spans="1:12" x14ac:dyDescent="0.25">
      <c r="A40" s="8" t="s">
        <v>213</v>
      </c>
      <c r="B40" s="8" t="s">
        <v>210</v>
      </c>
      <c r="C40" s="71">
        <v>0</v>
      </c>
      <c r="D40" s="71">
        <v>0</v>
      </c>
      <c r="E40" s="71">
        <v>0</v>
      </c>
      <c r="F40" s="71">
        <v>-10385301</v>
      </c>
      <c r="G40" s="71">
        <v>0</v>
      </c>
      <c r="H40" s="71">
        <v>0</v>
      </c>
      <c r="I40" s="71">
        <v>-10385301</v>
      </c>
      <c r="J40" s="71">
        <v>0</v>
      </c>
      <c r="K40" s="12">
        <v>-10385301</v>
      </c>
    </row>
    <row r="41" spans="1:12" x14ac:dyDescent="0.25">
      <c r="A41" s="10" t="s">
        <v>189</v>
      </c>
      <c r="B41" s="10" t="s">
        <v>243</v>
      </c>
      <c r="C41" s="70">
        <v>0</v>
      </c>
      <c r="D41" s="70">
        <v>0</v>
      </c>
      <c r="E41" s="70">
        <v>2277024.7000000002</v>
      </c>
      <c r="F41" s="70">
        <v>-10290845.699999999</v>
      </c>
      <c r="G41" s="70">
        <v>0</v>
      </c>
      <c r="H41" s="70">
        <v>0</v>
      </c>
      <c r="I41" s="70">
        <v>-8013821</v>
      </c>
      <c r="J41" s="70">
        <v>0</v>
      </c>
      <c r="K41" s="14">
        <v>-8013821</v>
      </c>
    </row>
    <row r="42" spans="1:12" x14ac:dyDescent="0.25">
      <c r="A42" s="8" t="s">
        <v>190</v>
      </c>
      <c r="B42" s="8" t="s">
        <v>200</v>
      </c>
      <c r="C42" s="71"/>
      <c r="D42" s="71"/>
      <c r="E42" s="71"/>
      <c r="F42" s="71"/>
      <c r="G42" s="71"/>
      <c r="H42" s="71"/>
      <c r="I42" s="71"/>
      <c r="J42" s="71"/>
      <c r="K42" s="71"/>
    </row>
    <row r="43" spans="1:12" x14ac:dyDescent="0.25">
      <c r="A43" s="8" t="s">
        <v>214</v>
      </c>
      <c r="B43" s="8" t="s">
        <v>211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-626904</v>
      </c>
      <c r="K43" s="71">
        <v>-626904</v>
      </c>
    </row>
    <row r="44" spans="1:12" x14ac:dyDescent="0.25">
      <c r="A44" s="8" t="s">
        <v>216</v>
      </c>
      <c r="B44" s="8" t="s">
        <v>218</v>
      </c>
      <c r="C44" s="71">
        <v>0</v>
      </c>
      <c r="D44" s="71">
        <v>0</v>
      </c>
      <c r="E44" s="71">
        <v>0</v>
      </c>
      <c r="F44" s="71">
        <v>54538</v>
      </c>
      <c r="G44" s="71">
        <v>0</v>
      </c>
      <c r="H44" s="71">
        <v>0</v>
      </c>
      <c r="I44" s="71">
        <v>54538</v>
      </c>
      <c r="J44" s="71">
        <v>-54538</v>
      </c>
      <c r="K44" s="71">
        <v>0</v>
      </c>
    </row>
    <row r="45" spans="1:12" x14ac:dyDescent="0.25">
      <c r="A45" s="8" t="s">
        <v>244</v>
      </c>
      <c r="B45" s="8" t="s">
        <v>245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3875000</v>
      </c>
      <c r="K45" s="71">
        <v>3875000</v>
      </c>
    </row>
    <row r="46" spans="1:12" x14ac:dyDescent="0.25">
      <c r="A46" s="10" t="s">
        <v>191</v>
      </c>
      <c r="B46" s="10" t="s">
        <v>111</v>
      </c>
      <c r="C46" s="70">
        <v>0</v>
      </c>
      <c r="D46" s="70">
        <v>0</v>
      </c>
      <c r="E46" s="70">
        <v>0</v>
      </c>
      <c r="F46" s="70">
        <v>54538</v>
      </c>
      <c r="G46" s="70">
        <v>0</v>
      </c>
      <c r="H46" s="70">
        <v>0</v>
      </c>
      <c r="I46" s="70">
        <v>54538</v>
      </c>
      <c r="J46" s="70">
        <v>3193558</v>
      </c>
      <c r="K46" s="70">
        <v>3248096</v>
      </c>
    </row>
    <row r="47" spans="1:12" x14ac:dyDescent="0.25">
      <c r="A47" s="10" t="s">
        <v>192</v>
      </c>
      <c r="B47" s="10" t="s">
        <v>112</v>
      </c>
      <c r="C47" s="70">
        <v>0</v>
      </c>
      <c r="D47" s="70">
        <v>0</v>
      </c>
      <c r="E47" s="70">
        <v>2277024.7000000002</v>
      </c>
      <c r="F47" s="70">
        <v>-10236307.699999999</v>
      </c>
      <c r="G47" s="70">
        <v>0</v>
      </c>
      <c r="H47" s="70">
        <v>0</v>
      </c>
      <c r="I47" s="70">
        <v>-7959282.9999999991</v>
      </c>
      <c r="J47" s="70">
        <v>3193558</v>
      </c>
      <c r="K47" s="14">
        <v>-4765725</v>
      </c>
    </row>
    <row r="48" spans="1:12" x14ac:dyDescent="0.25">
      <c r="A48" s="10" t="s">
        <v>258</v>
      </c>
      <c r="B48" s="10" t="s">
        <v>274</v>
      </c>
      <c r="C48" s="70">
        <v>80492460</v>
      </c>
      <c r="D48" s="70">
        <v>6297386</v>
      </c>
      <c r="E48" s="70">
        <v>2201496.7000000002</v>
      </c>
      <c r="F48" s="70">
        <v>18904276.324477639</v>
      </c>
      <c r="G48" s="70">
        <v>6067623</v>
      </c>
      <c r="H48" s="70">
        <v>14759659.24</v>
      </c>
      <c r="I48" s="70">
        <v>128722901.26447764</v>
      </c>
      <c r="J48" s="70">
        <v>49039582.354554817</v>
      </c>
      <c r="K48" s="14">
        <v>177762483.61903244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F57"/>
  <sheetViews>
    <sheetView topLeftCell="A17" zoomScale="90" zoomScaleNormal="90" workbookViewId="0">
      <selection activeCell="J40" sqref="J40"/>
    </sheetView>
  </sheetViews>
  <sheetFormatPr defaultColWidth="9.140625" defaultRowHeight="15" x14ac:dyDescent="0.25"/>
  <cols>
    <col min="1" max="1" width="47" style="1" customWidth="1"/>
    <col min="2" max="2" width="42.5703125" style="1" customWidth="1"/>
    <col min="3" max="4" width="15.7109375" style="5" customWidth="1"/>
    <col min="5" max="5" width="16.42578125" style="1" customWidth="1"/>
    <col min="6" max="6" width="19.28515625" style="1" customWidth="1"/>
    <col min="7" max="16384" width="9.140625" style="1"/>
  </cols>
  <sheetData>
    <row r="1" spans="1:6" x14ac:dyDescent="0.25">
      <c r="A1" s="8"/>
      <c r="B1" s="8"/>
      <c r="C1" s="75" t="s">
        <v>232</v>
      </c>
      <c r="D1" s="75"/>
      <c r="E1" s="75" t="s">
        <v>231</v>
      </c>
      <c r="F1" s="75"/>
    </row>
    <row r="2" spans="1:6" s="3" customFormat="1" x14ac:dyDescent="0.25">
      <c r="A2" s="9" t="s">
        <v>113</v>
      </c>
      <c r="B2" s="10"/>
      <c r="C2" s="20" t="s">
        <v>265</v>
      </c>
      <c r="D2" s="20">
        <v>2022</v>
      </c>
      <c r="E2" s="20" t="s">
        <v>265</v>
      </c>
      <c r="F2" s="20">
        <v>2022</v>
      </c>
    </row>
    <row r="3" spans="1:6" x14ac:dyDescent="0.25">
      <c r="A3" s="8" t="s">
        <v>114</v>
      </c>
      <c r="B3" s="8" t="s">
        <v>115</v>
      </c>
      <c r="C3" s="60" t="s">
        <v>0</v>
      </c>
      <c r="D3" s="60" t="s">
        <v>0</v>
      </c>
      <c r="E3" s="8"/>
      <c r="F3" s="8"/>
    </row>
    <row r="4" spans="1:6" x14ac:dyDescent="0.25">
      <c r="A4" s="8" t="s">
        <v>116</v>
      </c>
      <c r="B4" s="8" t="s">
        <v>117</v>
      </c>
      <c r="C4" s="61">
        <v>21992608.989999998</v>
      </c>
      <c r="D4" s="61">
        <v>11035705.75</v>
      </c>
      <c r="E4" s="12">
        <v>25618565.222832449</v>
      </c>
      <c r="F4" s="12">
        <v>10430991.66106933</v>
      </c>
    </row>
    <row r="5" spans="1:6" x14ac:dyDescent="0.25">
      <c r="A5" s="8" t="s">
        <v>118</v>
      </c>
      <c r="B5" s="8" t="s">
        <v>119</v>
      </c>
      <c r="C5" s="61">
        <v>0</v>
      </c>
      <c r="D5" s="61">
        <v>0</v>
      </c>
      <c r="E5" s="62">
        <v>0</v>
      </c>
      <c r="F5" s="12">
        <v>0</v>
      </c>
    </row>
    <row r="6" spans="1:6" x14ac:dyDescent="0.25">
      <c r="A6" s="8" t="s">
        <v>120</v>
      </c>
      <c r="B6" s="8" t="s">
        <v>121</v>
      </c>
      <c r="C6" s="61">
        <v>3313473.2800000012</v>
      </c>
      <c r="D6" s="61">
        <v>2234661.4</v>
      </c>
      <c r="E6" s="62">
        <v>7458542.8200000003</v>
      </c>
      <c r="F6" s="12">
        <v>5461143.9679004289</v>
      </c>
    </row>
    <row r="7" spans="1:6" x14ac:dyDescent="0.25">
      <c r="A7" s="8" t="s">
        <v>122</v>
      </c>
      <c r="B7" s="8" t="s">
        <v>123</v>
      </c>
      <c r="C7" s="61">
        <v>-1674234.22</v>
      </c>
      <c r="D7" s="61">
        <v>-1173007.1100000001</v>
      </c>
      <c r="E7" s="62">
        <v>-6456185.7300000004</v>
      </c>
      <c r="F7" s="12">
        <v>-3581371.38</v>
      </c>
    </row>
    <row r="8" spans="1:6" x14ac:dyDescent="0.25">
      <c r="A8" s="8" t="s">
        <v>246</v>
      </c>
      <c r="B8" s="8" t="s">
        <v>247</v>
      </c>
      <c r="C8" s="61">
        <v>-1398115.21</v>
      </c>
      <c r="D8" s="61">
        <v>-1532489.74</v>
      </c>
      <c r="E8" s="62">
        <v>-0.21</v>
      </c>
      <c r="F8" s="12">
        <v>0</v>
      </c>
    </row>
    <row r="9" spans="1:6" x14ac:dyDescent="0.25">
      <c r="A9" s="8" t="s">
        <v>124</v>
      </c>
      <c r="B9" s="8" t="s">
        <v>125</v>
      </c>
      <c r="C9" s="61">
        <v>21961.66</v>
      </c>
      <c r="D9" s="61">
        <v>6700</v>
      </c>
      <c r="E9" s="62">
        <v>113950.49</v>
      </c>
      <c r="F9" s="62">
        <v>101043.81</v>
      </c>
    </row>
    <row r="10" spans="1:6" x14ac:dyDescent="0.25">
      <c r="A10" s="8" t="s">
        <v>241</v>
      </c>
      <c r="B10" s="8" t="s">
        <v>242</v>
      </c>
      <c r="C10" s="61">
        <v>0</v>
      </c>
      <c r="D10" s="61">
        <v>0</v>
      </c>
      <c r="E10" s="62">
        <v>174970.09</v>
      </c>
      <c r="F10" s="62">
        <v>603812.99</v>
      </c>
    </row>
    <row r="11" spans="1:6" x14ac:dyDescent="0.25">
      <c r="A11" s="8" t="s">
        <v>277</v>
      </c>
      <c r="B11" s="8" t="s">
        <v>278</v>
      </c>
      <c r="C11" s="61">
        <v>163678</v>
      </c>
      <c r="D11" s="61"/>
      <c r="E11" s="62">
        <v>361692.53</v>
      </c>
      <c r="F11" s="62">
        <v>0</v>
      </c>
    </row>
    <row r="12" spans="1:6" x14ac:dyDescent="0.25">
      <c r="A12" s="8" t="s">
        <v>126</v>
      </c>
      <c r="B12" s="8" t="s">
        <v>127</v>
      </c>
      <c r="C12" s="61">
        <v>59707.62</v>
      </c>
      <c r="D12" s="61">
        <v>47477.170000000013</v>
      </c>
      <c r="E12" s="62">
        <v>3272.8999999999942</v>
      </c>
      <c r="F12" s="62">
        <v>27324.31000000003</v>
      </c>
    </row>
    <row r="13" spans="1:6" x14ac:dyDescent="0.25">
      <c r="A13" s="8" t="s">
        <v>128</v>
      </c>
      <c r="B13" s="8" t="s">
        <v>129</v>
      </c>
      <c r="C13" s="61">
        <v>3309458</v>
      </c>
      <c r="D13" s="61">
        <v>1710832</v>
      </c>
      <c r="E13" s="62">
        <v>4204252.5216000006</v>
      </c>
      <c r="F13" s="62">
        <v>1874969.5512000001</v>
      </c>
    </row>
    <row r="14" spans="1:6" x14ac:dyDescent="0.25">
      <c r="A14" s="8" t="s">
        <v>225</v>
      </c>
      <c r="B14" s="8" t="s">
        <v>226</v>
      </c>
      <c r="C14" s="61">
        <v>0</v>
      </c>
      <c r="D14" s="61">
        <v>-370756</v>
      </c>
      <c r="E14" s="62">
        <v>0</v>
      </c>
      <c r="F14" s="62">
        <v>-370756</v>
      </c>
    </row>
    <row r="15" spans="1:6" x14ac:dyDescent="0.25">
      <c r="A15" s="8" t="s">
        <v>130</v>
      </c>
      <c r="B15" s="8" t="s">
        <v>131</v>
      </c>
      <c r="C15" s="61">
        <v>-197237.77</v>
      </c>
      <c r="D15" s="61">
        <v>12867.079999999991</v>
      </c>
      <c r="E15" s="62">
        <v>-800922</v>
      </c>
      <c r="F15" s="62">
        <v>76851.484117864864</v>
      </c>
    </row>
    <row r="16" spans="1:6" x14ac:dyDescent="0.25">
      <c r="A16" s="8" t="s">
        <v>132</v>
      </c>
      <c r="B16" s="8" t="s">
        <v>133</v>
      </c>
      <c r="C16" s="61">
        <v>1706480.3</v>
      </c>
      <c r="D16" s="61">
        <v>914302.6</v>
      </c>
      <c r="E16" s="62">
        <v>2150853.2999999998</v>
      </c>
      <c r="F16" s="62">
        <v>914302.6</v>
      </c>
    </row>
    <row r="17" spans="1:6" ht="30" customHeight="1" x14ac:dyDescent="0.25">
      <c r="A17" s="63" t="s">
        <v>166</v>
      </c>
      <c r="B17" s="63" t="s">
        <v>215</v>
      </c>
      <c r="C17" s="64">
        <v>27297780.650000002</v>
      </c>
      <c r="D17" s="64">
        <v>12886293.15</v>
      </c>
      <c r="E17" s="65">
        <v>32828991.934432447</v>
      </c>
      <c r="F17" s="65">
        <v>15644638.034287626</v>
      </c>
    </row>
    <row r="18" spans="1:6" x14ac:dyDescent="0.25">
      <c r="A18" s="8" t="s">
        <v>134</v>
      </c>
      <c r="B18" s="8" t="s">
        <v>135</v>
      </c>
      <c r="C18" s="61">
        <v>-2789331.9100000039</v>
      </c>
      <c r="D18" s="61">
        <v>-2420676.6800000002</v>
      </c>
      <c r="E18" s="62">
        <v>-1297317.1599990351</v>
      </c>
      <c r="F18" s="62">
        <v>-2140129.0199998538</v>
      </c>
    </row>
    <row r="19" spans="1:6" x14ac:dyDescent="0.25">
      <c r="A19" s="8" t="s">
        <v>136</v>
      </c>
      <c r="B19" s="8" t="s">
        <v>137</v>
      </c>
      <c r="C19" s="61">
        <v>-312042.36</v>
      </c>
      <c r="D19" s="61">
        <v>18288.440000000061</v>
      </c>
      <c r="E19" s="62">
        <v>-415348.2799999998</v>
      </c>
      <c r="F19" s="62">
        <v>-23281.069999999949</v>
      </c>
    </row>
    <row r="20" spans="1:6" x14ac:dyDescent="0.25">
      <c r="A20" s="8" t="s">
        <v>170</v>
      </c>
      <c r="B20" s="8" t="s">
        <v>138</v>
      </c>
      <c r="C20" s="61">
        <v>828332.05000000959</v>
      </c>
      <c r="D20" s="61">
        <v>969389.44000000041</v>
      </c>
      <c r="E20" s="62">
        <v>-1284551.790000645</v>
      </c>
      <c r="F20" s="62">
        <v>1779666.0199979839</v>
      </c>
    </row>
    <row r="21" spans="1:6" x14ac:dyDescent="0.25">
      <c r="A21" s="8" t="s">
        <v>139</v>
      </c>
      <c r="B21" s="8" t="s">
        <v>140</v>
      </c>
      <c r="C21" s="61">
        <v>220715.88000000009</v>
      </c>
      <c r="D21" s="61">
        <v>231464.7</v>
      </c>
      <c r="E21" s="62">
        <v>226139.88000000009</v>
      </c>
      <c r="F21" s="62">
        <v>247003.92999999991</v>
      </c>
    </row>
    <row r="22" spans="1:6" x14ac:dyDescent="0.25">
      <c r="A22" s="8" t="s">
        <v>141</v>
      </c>
      <c r="B22" s="8" t="s">
        <v>142</v>
      </c>
      <c r="C22" s="61">
        <v>0</v>
      </c>
      <c r="D22" s="61">
        <v>0</v>
      </c>
      <c r="E22" s="62">
        <v>209696.42000000039</v>
      </c>
      <c r="F22" s="62">
        <v>173797.79999999981</v>
      </c>
    </row>
    <row r="23" spans="1:6" x14ac:dyDescent="0.25">
      <c r="A23" s="8" t="s">
        <v>143</v>
      </c>
      <c r="B23" s="8" t="s">
        <v>144</v>
      </c>
      <c r="C23" s="61">
        <v>-3057636</v>
      </c>
      <c r="D23" s="61">
        <v>-1941541</v>
      </c>
      <c r="E23" s="62">
        <v>-4421186</v>
      </c>
      <c r="F23" s="62">
        <v>-2745718</v>
      </c>
    </row>
    <row r="24" spans="1:6" x14ac:dyDescent="0.25">
      <c r="A24" s="10" t="s">
        <v>145</v>
      </c>
      <c r="B24" s="10" t="s">
        <v>146</v>
      </c>
      <c r="C24" s="64">
        <v>22187818.310000006</v>
      </c>
      <c r="D24" s="64">
        <v>9743218.0499999952</v>
      </c>
      <c r="E24" s="65">
        <v>25846425.004432768</v>
      </c>
      <c r="F24" s="65">
        <v>12935977.694285754</v>
      </c>
    </row>
    <row r="25" spans="1:6" x14ac:dyDescent="0.25">
      <c r="A25" s="8" t="s">
        <v>147</v>
      </c>
      <c r="B25" s="8" t="s">
        <v>148</v>
      </c>
      <c r="C25" s="61">
        <v>0</v>
      </c>
      <c r="D25" s="61">
        <v>0</v>
      </c>
      <c r="E25" s="62"/>
      <c r="F25" s="62"/>
    </row>
    <row r="26" spans="1:6" x14ac:dyDescent="0.25">
      <c r="A26" s="8" t="s">
        <v>149</v>
      </c>
      <c r="B26" s="8" t="s">
        <v>150</v>
      </c>
      <c r="C26" s="61">
        <v>1698860.81</v>
      </c>
      <c r="D26" s="61">
        <v>1553179.21</v>
      </c>
      <c r="E26" s="62">
        <v>5754302.0000000009</v>
      </c>
      <c r="F26" s="62">
        <v>4237988.01</v>
      </c>
    </row>
    <row r="27" spans="1:6" x14ac:dyDescent="0.25">
      <c r="A27" s="8" t="s">
        <v>167</v>
      </c>
      <c r="B27" s="8" t="s">
        <v>201</v>
      </c>
      <c r="C27" s="61">
        <v>0</v>
      </c>
      <c r="D27" s="61">
        <v>0</v>
      </c>
      <c r="E27" s="62">
        <v>0</v>
      </c>
      <c r="F27" s="62">
        <v>0</v>
      </c>
    </row>
    <row r="28" spans="1:6" x14ac:dyDescent="0.25">
      <c r="A28" s="8" t="s">
        <v>236</v>
      </c>
      <c r="B28" s="8" t="s">
        <v>237</v>
      </c>
      <c r="C28" s="61">
        <v>1398115.21</v>
      </c>
      <c r="D28" s="61">
        <v>1532489.74</v>
      </c>
      <c r="E28" s="62">
        <v>0</v>
      </c>
      <c r="F28" s="62">
        <v>-0.26000000000931323</v>
      </c>
    </row>
    <row r="29" spans="1:6" x14ac:dyDescent="0.25">
      <c r="A29" s="8" t="s">
        <v>174</v>
      </c>
      <c r="B29" s="8" t="s">
        <v>169</v>
      </c>
      <c r="C29" s="61">
        <v>-6462529.5199999996</v>
      </c>
      <c r="D29" s="61">
        <v>-12938059.869999999</v>
      </c>
      <c r="E29" s="62">
        <v>-20628074.225540839</v>
      </c>
      <c r="F29" s="62">
        <v>-49246952.567261547</v>
      </c>
    </row>
    <row r="30" spans="1:6" x14ac:dyDescent="0.25">
      <c r="A30" s="8" t="s">
        <v>175</v>
      </c>
      <c r="B30" s="8" t="s">
        <v>168</v>
      </c>
      <c r="C30" s="61">
        <v>14478835.25</v>
      </c>
      <c r="D30" s="61">
        <v>12257349.99</v>
      </c>
      <c r="E30" s="62">
        <v>31482417.539999999</v>
      </c>
      <c r="F30" s="62">
        <v>61237015.750000007</v>
      </c>
    </row>
    <row r="31" spans="1:6" x14ac:dyDescent="0.25">
      <c r="A31" s="8" t="s">
        <v>151</v>
      </c>
      <c r="B31" s="8" t="s">
        <v>152</v>
      </c>
      <c r="C31" s="61">
        <v>-14636154.15</v>
      </c>
      <c r="D31" s="61">
        <v>-2433118.1199999992</v>
      </c>
      <c r="E31" s="62">
        <v>-38853371.413470119</v>
      </c>
      <c r="F31" s="62">
        <v>-18953040.823849428</v>
      </c>
    </row>
    <row r="32" spans="1:6" x14ac:dyDescent="0.25">
      <c r="A32" s="8" t="s">
        <v>153</v>
      </c>
      <c r="B32" s="8" t="s">
        <v>154</v>
      </c>
      <c r="C32" s="61">
        <v>-5186005.5699999994</v>
      </c>
      <c r="D32" s="61">
        <v>-1459048.5600000031</v>
      </c>
      <c r="E32" s="62">
        <v>-11343225.26</v>
      </c>
      <c r="F32" s="62">
        <v>-4803542.2600000044</v>
      </c>
    </row>
    <row r="33" spans="1:6" x14ac:dyDescent="0.25">
      <c r="A33" s="8" t="s">
        <v>263</v>
      </c>
      <c r="B33" s="8" t="s">
        <v>264</v>
      </c>
      <c r="C33" s="61">
        <v>-480724.32</v>
      </c>
      <c r="D33" s="61">
        <v>0</v>
      </c>
      <c r="E33" s="62">
        <v>-480724.32</v>
      </c>
      <c r="F33" s="62">
        <v>-106325.04</v>
      </c>
    </row>
    <row r="34" spans="1:6" x14ac:dyDescent="0.25">
      <c r="A34" s="8" t="s">
        <v>248</v>
      </c>
      <c r="B34" s="8" t="s">
        <v>249</v>
      </c>
      <c r="C34" s="61">
        <v>0</v>
      </c>
      <c r="D34" s="61">
        <v>0</v>
      </c>
      <c r="E34" s="62">
        <v>0</v>
      </c>
      <c r="F34" s="62">
        <v>0</v>
      </c>
    </row>
    <row r="35" spans="1:6" x14ac:dyDescent="0.25">
      <c r="A35" s="10" t="s">
        <v>155</v>
      </c>
      <c r="B35" s="10" t="s">
        <v>156</v>
      </c>
      <c r="C35" s="64">
        <v>-9189602.2899999991</v>
      </c>
      <c r="D35" s="64">
        <v>-1487207.61</v>
      </c>
      <c r="E35" s="65">
        <v>-34068675.679010957</v>
      </c>
      <c r="F35" s="65">
        <v>-7634857.1911109723</v>
      </c>
    </row>
    <row r="36" spans="1:6" x14ac:dyDescent="0.25">
      <c r="A36" s="8" t="s">
        <v>157</v>
      </c>
      <c r="B36" s="8" t="s">
        <v>158</v>
      </c>
      <c r="C36" s="8">
        <v>0</v>
      </c>
      <c r="D36" s="8">
        <v>0</v>
      </c>
      <c r="E36" s="8"/>
      <c r="F36" s="8"/>
    </row>
    <row r="37" spans="1:6" x14ac:dyDescent="0.25">
      <c r="A37" s="8" t="s">
        <v>159</v>
      </c>
      <c r="B37" s="8" t="s">
        <v>160</v>
      </c>
      <c r="C37" s="61">
        <v>-10240051.550000001</v>
      </c>
      <c r="D37" s="61">
        <v>-7788351.9199999971</v>
      </c>
      <c r="E37" s="62">
        <v>-10240051.550000001</v>
      </c>
      <c r="F37" s="62">
        <v>-7788351.9199999971</v>
      </c>
    </row>
    <row r="38" spans="1:6" x14ac:dyDescent="0.25">
      <c r="A38" s="8" t="s">
        <v>217</v>
      </c>
      <c r="B38" s="8" t="s">
        <v>235</v>
      </c>
      <c r="C38" s="61">
        <v>0</v>
      </c>
      <c r="D38" s="61">
        <v>0</v>
      </c>
      <c r="E38" s="62">
        <v>-626904.02</v>
      </c>
      <c r="F38" s="62">
        <v>-687221.83000000007</v>
      </c>
    </row>
    <row r="39" spans="1:6" x14ac:dyDescent="0.25">
      <c r="A39" s="8" t="s">
        <v>176</v>
      </c>
      <c r="B39" s="8" t="s">
        <v>208</v>
      </c>
      <c r="C39" s="61">
        <v>-1199127.8700000069</v>
      </c>
      <c r="D39" s="61">
        <v>-915068.38999999163</v>
      </c>
      <c r="E39" s="62">
        <v>-2458177.7492320263</v>
      </c>
      <c r="F39" s="62">
        <v>-2189019.6085752021</v>
      </c>
    </row>
    <row r="40" spans="1:6" x14ac:dyDescent="0.25">
      <c r="A40" s="8" t="s">
        <v>250</v>
      </c>
      <c r="B40" s="8" t="s">
        <v>251</v>
      </c>
      <c r="C40" s="61">
        <v>0</v>
      </c>
      <c r="D40" s="61">
        <v>0</v>
      </c>
      <c r="E40" s="62">
        <v>3875000</v>
      </c>
      <c r="F40" s="62">
        <v>7000000</v>
      </c>
    </row>
    <row r="41" spans="1:6" x14ac:dyDescent="0.25">
      <c r="A41" s="8" t="s">
        <v>161</v>
      </c>
      <c r="B41" s="8" t="s">
        <v>162</v>
      </c>
      <c r="C41" s="61">
        <v>0</v>
      </c>
      <c r="D41" s="61">
        <v>-1074170</v>
      </c>
      <c r="E41" s="62">
        <v>0</v>
      </c>
      <c r="F41" s="62">
        <v>-1074170</v>
      </c>
    </row>
    <row r="42" spans="1:6" x14ac:dyDescent="0.25">
      <c r="A42" s="10" t="s">
        <v>163</v>
      </c>
      <c r="B42" s="10" t="s">
        <v>164</v>
      </c>
      <c r="C42" s="64">
        <v>-11439179.420000007</v>
      </c>
      <c r="D42" s="64">
        <v>-9777590.3099999893</v>
      </c>
      <c r="E42" s="65">
        <v>-9450133.3192320261</v>
      </c>
      <c r="F42" s="65">
        <v>-4738763.3585751988</v>
      </c>
    </row>
    <row r="43" spans="1:6" x14ac:dyDescent="0.25">
      <c r="A43" s="10" t="s">
        <v>171</v>
      </c>
      <c r="B43" s="10" t="s">
        <v>165</v>
      </c>
      <c r="C43" s="61">
        <v>1559036.5999999978</v>
      </c>
      <c r="D43" s="61">
        <v>-1521579.8699999936</v>
      </c>
      <c r="E43" s="62">
        <v>-17672382.993810214</v>
      </c>
      <c r="F43" s="62">
        <v>562357.144599583</v>
      </c>
    </row>
    <row r="44" spans="1:6" x14ac:dyDescent="0.25">
      <c r="A44" s="8" t="s">
        <v>254</v>
      </c>
      <c r="B44" s="8" t="s">
        <v>257</v>
      </c>
      <c r="C44" s="61">
        <v>1628206.1599999389</v>
      </c>
      <c r="D44" s="61">
        <v>3149786</v>
      </c>
      <c r="E44" s="62">
        <v>33309068.717782792</v>
      </c>
      <c r="F44" s="62">
        <v>32746711.573183209</v>
      </c>
    </row>
    <row r="45" spans="1:6" x14ac:dyDescent="0.25">
      <c r="A45" s="8" t="s">
        <v>255</v>
      </c>
      <c r="B45" s="8" t="s">
        <v>256</v>
      </c>
      <c r="C45" s="64">
        <v>3187243.02</v>
      </c>
      <c r="D45" s="64">
        <v>1628206.1599999319</v>
      </c>
      <c r="E45" s="65">
        <v>15636685.660292091</v>
      </c>
      <c r="F45" s="65">
        <v>33309068.717782792</v>
      </c>
    </row>
    <row r="48" spans="1:6" x14ac:dyDescent="0.25">
      <c r="B48" s="1" t="s">
        <v>0</v>
      </c>
    </row>
    <row r="50" spans="3:4" x14ac:dyDescent="0.25">
      <c r="C50" s="5" t="s">
        <v>0</v>
      </c>
      <c r="D50" s="5" t="s">
        <v>0</v>
      </c>
    </row>
    <row r="53" spans="3:4" x14ac:dyDescent="0.25">
      <c r="D53" s="5" t="s">
        <v>0</v>
      </c>
    </row>
    <row r="55" spans="3:4" x14ac:dyDescent="0.25">
      <c r="D55" s="5" t="s">
        <v>0</v>
      </c>
    </row>
    <row r="57" spans="3:4" x14ac:dyDescent="0.25">
      <c r="D57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2024-02-12T13:40:10Z</dcterms:modified>
</cp:coreProperties>
</file>